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53637_EECRF 2023\Settlement\"/>
    </mc:Choice>
  </mc:AlternateContent>
  <xr:revisionPtr revIDLastSave="0" documentId="13_ncr:1_{BB7FB53F-E180-42E5-8391-EB4FEA90B468}" xr6:coauthVersionLast="47" xr6:coauthVersionMax="47" xr10:uidLastSave="{00000000-0000-0000-0000-000000000000}"/>
  <bookViews>
    <workbookView xWindow="22932" yWindow="-108" windowWidth="23256" windowHeight="12576" tabRatio="841" xr2:uid="{00000000-000D-0000-FFFF-FFFF00000000}"/>
  </bookViews>
  <sheets>
    <sheet name="SRW-2" sheetId="1" r:id="rId1"/>
    <sheet name="SRW-3" sheetId="2" r:id="rId2"/>
    <sheet name="SRW-4" sheetId="3" r:id="rId3"/>
    <sheet name="SRW-5" sheetId="4" r:id="rId4"/>
    <sheet name="SRW-6" sheetId="5" r:id="rId5"/>
    <sheet name="SRW-7" sheetId="6" r:id="rId6"/>
    <sheet name="SRW-8" sheetId="7" r:id="rId7"/>
    <sheet name="SRW-9" sheetId="8" r:id="rId8"/>
    <sheet name="SRW-10" sheetId="9" r:id="rId9"/>
    <sheet name="SRW-11" sheetId="10" r:id="rId10"/>
    <sheet name="SRW-12" sheetId="11" r:id="rId11"/>
    <sheet name="SRW-13" sheetId="12" r:id="rId12"/>
    <sheet name="SRW-14" sheetId="22" r:id="rId13"/>
    <sheet name="WP 2022 Budget" sheetId="15" r:id="rId14"/>
    <sheet name="WP BILLING UNITS" sheetId="16" r:id="rId15"/>
    <sheet name="WP 2021 Incentive  Alloc" sheetId="19" r:id="rId16"/>
    <sheet name="WP Revenues" sheetId="20" r:id="rId17"/>
    <sheet name="WP CPI" sheetId="21" r:id="rId18"/>
    <sheet name="WP EMV 2021" sheetId="27" r:id="rId19"/>
    <sheet name="WP EMV 2023" sheetId="29" r:id="rId20"/>
    <sheet name="WP ProgramCostAllocations" sheetId="30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 localSheetId="11">#REF!</definedName>
    <definedName name="\0" localSheetId="12">#REF!</definedName>
    <definedName name="\0" localSheetId="18">#REF!</definedName>
    <definedName name="\0" localSheetId="19">#REF!</definedName>
    <definedName name="\0">#REF!</definedName>
    <definedName name="\FSAVE" localSheetId="11">#REF!</definedName>
    <definedName name="\FSAVE" localSheetId="12">#REF!</definedName>
    <definedName name="\FSAVE" localSheetId="18">#REF!</definedName>
    <definedName name="\FSAVE" localSheetId="19">#REF!</definedName>
    <definedName name="\FSAVE">#REF!</definedName>
    <definedName name="\P" localSheetId="11">#REF!</definedName>
    <definedName name="\P" localSheetId="12">#REF!</definedName>
    <definedName name="\P" localSheetId="18">#REF!</definedName>
    <definedName name="\P" localSheetId="19">#REF!</definedName>
    <definedName name="\P">#REF!</definedName>
    <definedName name="\R" localSheetId="11">#REF!</definedName>
    <definedName name="\R" localSheetId="12">#REF!</definedName>
    <definedName name="\R" localSheetId="18">#REF!</definedName>
    <definedName name="\R" localSheetId="19">#REF!</definedName>
    <definedName name="\R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107000" localSheetId="11">#REF!</definedName>
    <definedName name="_107000" localSheetId="12">#REF!</definedName>
    <definedName name="_107000" localSheetId="18">#REF!</definedName>
    <definedName name="_107000" localSheetId="19">#REF!</definedName>
    <definedName name="_107000">#REF!</definedName>
    <definedName name="_186200" localSheetId="11">#REF!</definedName>
    <definedName name="_186200" localSheetId="12">#REF!</definedName>
    <definedName name="_186200" localSheetId="18">#REF!</definedName>
    <definedName name="_186200" localSheetId="19">#REF!</definedName>
    <definedName name="_186200">#REF!</definedName>
    <definedName name="_1ST_QTR" localSheetId="11">#REF!</definedName>
    <definedName name="_1ST_QTR" localSheetId="12">#REF!</definedName>
    <definedName name="_1ST_QTR" localSheetId="18">#REF!</definedName>
    <definedName name="_1ST_QTR" localSheetId="19">#REF!</definedName>
    <definedName name="_1ST_QTR">#REF!</definedName>
    <definedName name="_2NDQTR" localSheetId="11">#REF!</definedName>
    <definedName name="_2NDQTR" localSheetId="12">#REF!</definedName>
    <definedName name="_2NDQTR" localSheetId="18">#REF!</definedName>
    <definedName name="_2NDQTR" localSheetId="19">#REF!</definedName>
    <definedName name="_2NDQTR">#REF!</definedName>
    <definedName name="_3RD_QTR" localSheetId="11">#REF!</definedName>
    <definedName name="_3RD_QTR" localSheetId="12">#REF!</definedName>
    <definedName name="_3RD_QTR" localSheetId="18">#REF!</definedName>
    <definedName name="_3RD_QTR" localSheetId="19">#REF!</definedName>
    <definedName name="_3RD_QTR">#REF!</definedName>
    <definedName name="_941XXX" localSheetId="11">#REF!</definedName>
    <definedName name="_941XXX" localSheetId="12">#REF!</definedName>
    <definedName name="_941XXX" localSheetId="18">#REF!</definedName>
    <definedName name="_941XXX" localSheetId="19">#REF!</definedName>
    <definedName name="_941XXX">#REF!</definedName>
    <definedName name="_APR98" localSheetId="11">#REF!</definedName>
    <definedName name="_APR98" localSheetId="12">#REF!</definedName>
    <definedName name="_APR98" localSheetId="18">#REF!</definedName>
    <definedName name="_APR98" localSheetId="19">#REF!</definedName>
    <definedName name="_APR98">#REF!</definedName>
    <definedName name="_att1" localSheetId="11">#REF!</definedName>
    <definedName name="_att1" localSheetId="12">#REF!</definedName>
    <definedName name="_att1" localSheetId="18">#REF!</definedName>
    <definedName name="_att1" localSheetId="19">#REF!</definedName>
    <definedName name="_att1">#REF!</definedName>
    <definedName name="_att10" localSheetId="11">#REF!</definedName>
    <definedName name="_att10" localSheetId="12">#REF!</definedName>
    <definedName name="_att10" localSheetId="18">#REF!</definedName>
    <definedName name="_att10" localSheetId="19">#REF!</definedName>
    <definedName name="_att10">#REF!</definedName>
    <definedName name="_att11" localSheetId="11">#REF!</definedName>
    <definedName name="_att11" localSheetId="12">#REF!</definedName>
    <definedName name="_att11" localSheetId="18">#REF!</definedName>
    <definedName name="_att11" localSheetId="19">#REF!</definedName>
    <definedName name="_att11">#REF!</definedName>
    <definedName name="_att12" localSheetId="11">#REF!</definedName>
    <definedName name="_att12" localSheetId="12">#REF!</definedName>
    <definedName name="_att12" localSheetId="18">#REF!</definedName>
    <definedName name="_att12" localSheetId="19">#REF!</definedName>
    <definedName name="_att12">#REF!</definedName>
    <definedName name="_att13" localSheetId="11">#REF!</definedName>
    <definedName name="_att13" localSheetId="12">#REF!</definedName>
    <definedName name="_att13" localSheetId="18">#REF!</definedName>
    <definedName name="_att13" localSheetId="19">#REF!</definedName>
    <definedName name="_att13">#REF!</definedName>
    <definedName name="_att14" localSheetId="11">#REF!</definedName>
    <definedName name="_att14" localSheetId="12">#REF!</definedName>
    <definedName name="_att14" localSheetId="18">#REF!</definedName>
    <definedName name="_att14" localSheetId="19">#REF!</definedName>
    <definedName name="_att14">#REF!</definedName>
    <definedName name="_att15" localSheetId="11">#REF!</definedName>
    <definedName name="_att15" localSheetId="12">#REF!</definedName>
    <definedName name="_att15" localSheetId="18">#REF!</definedName>
    <definedName name="_att15" localSheetId="19">#REF!</definedName>
    <definedName name="_att15">#REF!</definedName>
    <definedName name="_att16" localSheetId="11">#REF!</definedName>
    <definedName name="_att16" localSheetId="12">#REF!</definedName>
    <definedName name="_att16" localSheetId="18">#REF!</definedName>
    <definedName name="_att16" localSheetId="19">#REF!</definedName>
    <definedName name="_att16">#REF!</definedName>
    <definedName name="_att17" localSheetId="11">#REF!</definedName>
    <definedName name="_att17" localSheetId="12">#REF!</definedName>
    <definedName name="_att17" localSheetId="18">#REF!</definedName>
    <definedName name="_att17" localSheetId="19">#REF!</definedName>
    <definedName name="_att17">#REF!</definedName>
    <definedName name="_att18" localSheetId="11">#REF!</definedName>
    <definedName name="_att18" localSheetId="12">#REF!</definedName>
    <definedName name="_att18" localSheetId="18">#REF!</definedName>
    <definedName name="_att18" localSheetId="19">#REF!</definedName>
    <definedName name="_att18">#REF!</definedName>
    <definedName name="_att19" localSheetId="11">#REF!</definedName>
    <definedName name="_att19" localSheetId="12">#REF!</definedName>
    <definedName name="_att19" localSheetId="18">#REF!</definedName>
    <definedName name="_att19" localSheetId="19">#REF!</definedName>
    <definedName name="_att19">#REF!</definedName>
    <definedName name="_att2" localSheetId="11">#REF!</definedName>
    <definedName name="_att2" localSheetId="12">#REF!</definedName>
    <definedName name="_att2" localSheetId="18">#REF!</definedName>
    <definedName name="_att2" localSheetId="19">#REF!</definedName>
    <definedName name="_att2">#REF!</definedName>
    <definedName name="_att20" localSheetId="11">#REF!</definedName>
    <definedName name="_att20" localSheetId="12">#REF!</definedName>
    <definedName name="_att20" localSheetId="18">#REF!</definedName>
    <definedName name="_att20" localSheetId="19">#REF!</definedName>
    <definedName name="_att20">#REF!</definedName>
    <definedName name="_att21" localSheetId="11">#REF!</definedName>
    <definedName name="_att21" localSheetId="12">#REF!</definedName>
    <definedName name="_att21" localSheetId="18">#REF!</definedName>
    <definedName name="_att21" localSheetId="19">#REF!</definedName>
    <definedName name="_att21">#REF!</definedName>
    <definedName name="_att22" localSheetId="11">#REF!</definedName>
    <definedName name="_att22" localSheetId="12">#REF!</definedName>
    <definedName name="_att22" localSheetId="18">#REF!</definedName>
    <definedName name="_att22" localSheetId="19">#REF!</definedName>
    <definedName name="_att22">#REF!</definedName>
    <definedName name="_att23" localSheetId="11">#REF!</definedName>
    <definedName name="_att23" localSheetId="12">#REF!</definedName>
    <definedName name="_att23" localSheetId="18">#REF!</definedName>
    <definedName name="_att23" localSheetId="19">#REF!</definedName>
    <definedName name="_att23">#REF!</definedName>
    <definedName name="_att24" localSheetId="11">#REF!</definedName>
    <definedName name="_att24" localSheetId="12">#REF!</definedName>
    <definedName name="_att24" localSheetId="18">#REF!</definedName>
    <definedName name="_att24" localSheetId="19">#REF!</definedName>
    <definedName name="_att24">#REF!</definedName>
    <definedName name="_att3" localSheetId="11">#REF!</definedName>
    <definedName name="_att3" localSheetId="12">#REF!</definedName>
    <definedName name="_att3" localSheetId="18">#REF!</definedName>
    <definedName name="_att3" localSheetId="19">#REF!</definedName>
    <definedName name="_att3">#REF!</definedName>
    <definedName name="_att4" localSheetId="11">#REF!</definedName>
    <definedName name="_att4" localSheetId="12">#REF!</definedName>
    <definedName name="_att4" localSheetId="18">#REF!</definedName>
    <definedName name="_att4" localSheetId="19">#REF!</definedName>
    <definedName name="_att4">#REF!</definedName>
    <definedName name="_att5" localSheetId="11">#REF!</definedName>
    <definedName name="_att5" localSheetId="12">#REF!</definedName>
    <definedName name="_att5" localSheetId="18">#REF!</definedName>
    <definedName name="_att5" localSheetId="19">#REF!</definedName>
    <definedName name="_att5">#REF!</definedName>
    <definedName name="_att6" localSheetId="11">#REF!</definedName>
    <definedName name="_att6" localSheetId="12">#REF!</definedName>
    <definedName name="_att6" localSheetId="18">#REF!</definedName>
    <definedName name="_att6" localSheetId="19">#REF!</definedName>
    <definedName name="_att6">#REF!</definedName>
    <definedName name="_att7" localSheetId="11">#REF!</definedName>
    <definedName name="_att7" localSheetId="12">#REF!</definedName>
    <definedName name="_att7" localSheetId="18">#REF!</definedName>
    <definedName name="_att7" localSheetId="19">#REF!</definedName>
    <definedName name="_att7">#REF!</definedName>
    <definedName name="_att8" localSheetId="11">#REF!</definedName>
    <definedName name="_att8" localSheetId="12">#REF!</definedName>
    <definedName name="_att8" localSheetId="18">#REF!</definedName>
    <definedName name="_att8" localSheetId="19">#REF!</definedName>
    <definedName name="_att8">#REF!</definedName>
    <definedName name="_att9" localSheetId="11">#REF!</definedName>
    <definedName name="_att9" localSheetId="12">#REF!</definedName>
    <definedName name="_att9" localSheetId="18">#REF!</definedName>
    <definedName name="_att9" localSheetId="19">#REF!</definedName>
    <definedName name="_att9">#REF!</definedName>
    <definedName name="_AUG98" localSheetId="11">#REF!</definedName>
    <definedName name="_AUG98" localSheetId="12">#REF!</definedName>
    <definedName name="_AUG98" localSheetId="18">#REF!</definedName>
    <definedName name="_AUG98" localSheetId="19">#REF!</definedName>
    <definedName name="_AUG98">#REF!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11">#REF!</definedName>
    <definedName name="_DAT1" localSheetId="12">#REF!</definedName>
    <definedName name="_DAT1" localSheetId="18">#REF!</definedName>
    <definedName name="_DAT1" localSheetId="19">#REF!</definedName>
    <definedName name="_DAT1">#REF!</definedName>
    <definedName name="_DAT11" localSheetId="11">'[2]1999 to 2005'!#REF!</definedName>
    <definedName name="_DAT11" localSheetId="12">'[2]1999 to 2005'!#REF!</definedName>
    <definedName name="_DAT11" localSheetId="18">'[2]1999 to 2005'!#REF!</definedName>
    <definedName name="_DAT11" localSheetId="19">'[2]1999 to 2005'!#REF!</definedName>
    <definedName name="_DAT11">'[2]1999 to 2005'!#REF!</definedName>
    <definedName name="_Dat12" localSheetId="11">'[2]1999 to 2005'!#REF!</definedName>
    <definedName name="_Dat12" localSheetId="12">'[2]1999 to 2005'!#REF!</definedName>
    <definedName name="_Dat12" localSheetId="18">'[2]1999 to 2005'!#REF!</definedName>
    <definedName name="_Dat12" localSheetId="19">'[2]1999 to 2005'!#REF!</definedName>
    <definedName name="_Dat12">'[2]1999 to 2005'!#REF!</definedName>
    <definedName name="_DAT13" localSheetId="11">'[2]1999 to 2005'!#REF!</definedName>
    <definedName name="_DAT13" localSheetId="12">'[2]1999 to 2005'!#REF!</definedName>
    <definedName name="_DAT13" localSheetId="18">'[2]1999 to 2005'!#REF!</definedName>
    <definedName name="_DAT13" localSheetId="19">'[2]1999 to 2005'!#REF!</definedName>
    <definedName name="_DAT13">'[2]1999 to 2005'!#REF!</definedName>
    <definedName name="_DAT2" localSheetId="11">#REF!</definedName>
    <definedName name="_DAT2" localSheetId="12">#REF!</definedName>
    <definedName name="_DAT2" localSheetId="18">#REF!</definedName>
    <definedName name="_DAT2" localSheetId="19">#REF!</definedName>
    <definedName name="_DAT2">#REF!</definedName>
    <definedName name="_DAT3" localSheetId="11">#REF!</definedName>
    <definedName name="_DAT3" localSheetId="12">#REF!</definedName>
    <definedName name="_DAT3" localSheetId="18">#REF!</definedName>
    <definedName name="_DAT3" localSheetId="19">#REF!</definedName>
    <definedName name="_DAT3">#REF!</definedName>
    <definedName name="_DAT4" localSheetId="11">#REF!</definedName>
    <definedName name="_DAT4" localSheetId="12">#REF!</definedName>
    <definedName name="_DAT4" localSheetId="18">#REF!</definedName>
    <definedName name="_DAT4" localSheetId="19">#REF!</definedName>
    <definedName name="_DAT4">#REF!</definedName>
    <definedName name="_DAT5" localSheetId="11">#REF!</definedName>
    <definedName name="_DAT5" localSheetId="12">#REF!</definedName>
    <definedName name="_DAT5" localSheetId="18">#REF!</definedName>
    <definedName name="_DAT5" localSheetId="19">#REF!</definedName>
    <definedName name="_DAT5">#REF!</definedName>
    <definedName name="_DAT6" localSheetId="11">#REF!</definedName>
    <definedName name="_DAT6" localSheetId="12">#REF!</definedName>
    <definedName name="_DAT6" localSheetId="18">#REF!</definedName>
    <definedName name="_DAT6" localSheetId="19">#REF!</definedName>
    <definedName name="_DAT6">#REF!</definedName>
    <definedName name="_DAT7" localSheetId="11">#REF!</definedName>
    <definedName name="_DAT7" localSheetId="12">#REF!</definedName>
    <definedName name="_DAT7" localSheetId="18">#REF!</definedName>
    <definedName name="_DAT7" localSheetId="19">#REF!</definedName>
    <definedName name="_DAT7">#REF!</definedName>
    <definedName name="_DAT8" localSheetId="11">#REF!</definedName>
    <definedName name="_DAT8" localSheetId="12">#REF!</definedName>
    <definedName name="_DAT8" localSheetId="18">#REF!</definedName>
    <definedName name="_DAT8" localSheetId="19">#REF!</definedName>
    <definedName name="_DAT8">#REF!</definedName>
    <definedName name="_DAT9" localSheetId="11">#REF!</definedName>
    <definedName name="_DAT9" localSheetId="12">#REF!</definedName>
    <definedName name="_DAT9" localSheetId="18">#REF!</definedName>
    <definedName name="_DAT9" localSheetId="19">#REF!</definedName>
    <definedName name="_DAT9">#REF!</definedName>
    <definedName name="_DEC97" localSheetId="11">#REF!</definedName>
    <definedName name="_DEC97" localSheetId="12">#REF!</definedName>
    <definedName name="_DEC97" localSheetId="18">#REF!</definedName>
    <definedName name="_DEC97" localSheetId="19">#REF!</definedName>
    <definedName name="_DEC97">#REF!</definedName>
    <definedName name="_FEB98" localSheetId="11">#REF!</definedName>
    <definedName name="_FEB98" localSheetId="12">#REF!</definedName>
    <definedName name="_FEB98" localSheetId="18">#REF!</definedName>
    <definedName name="_FEB98" localSheetId="19">#REF!</definedName>
    <definedName name="_FEB98">#REF!</definedName>
    <definedName name="_JAN98" localSheetId="11">#REF!</definedName>
    <definedName name="_JAN98" localSheetId="12">#REF!</definedName>
    <definedName name="_JAN98" localSheetId="18">#REF!</definedName>
    <definedName name="_JAN98" localSheetId="19">#REF!</definedName>
    <definedName name="_JAN98">#REF!</definedName>
    <definedName name="_JUL98" localSheetId="11">#REF!</definedName>
    <definedName name="_JUL98" localSheetId="12">#REF!</definedName>
    <definedName name="_JUL98" localSheetId="18">#REF!</definedName>
    <definedName name="_JUL98" localSheetId="19">#REF!</definedName>
    <definedName name="_JUL98">#REF!</definedName>
    <definedName name="_Key1" localSheetId="11" hidden="1">[3]Jul!#REF!</definedName>
    <definedName name="_Key1" localSheetId="12" hidden="1">[3]Jul!#REF!</definedName>
    <definedName name="_Key1" localSheetId="18" hidden="1">[3]Jul!#REF!</definedName>
    <definedName name="_Key1" localSheetId="19" hidden="1">[3]Jul!#REF!</definedName>
    <definedName name="_Key1" hidden="1">[3]Jul!#REF!</definedName>
    <definedName name="_Key2" localSheetId="11" hidden="1">[3]Jul!#REF!</definedName>
    <definedName name="_Key2" localSheetId="12" hidden="1">[3]Jul!#REF!</definedName>
    <definedName name="_Key2" localSheetId="18" hidden="1">[3]Jul!#REF!</definedName>
    <definedName name="_Key2" localSheetId="19" hidden="1">[3]Jul!#REF!</definedName>
    <definedName name="_Key2" hidden="1">[3]Jul!#REF!</definedName>
    <definedName name="_MAR98" localSheetId="11">#REF!</definedName>
    <definedName name="_MAR98" localSheetId="12">#REF!</definedName>
    <definedName name="_MAR98" localSheetId="18">#REF!</definedName>
    <definedName name="_MAR98" localSheetId="19">#REF!</definedName>
    <definedName name="_MAR98">#REF!</definedName>
    <definedName name="_MAY98" localSheetId="11">#REF!</definedName>
    <definedName name="_MAY98" localSheetId="12">#REF!</definedName>
    <definedName name="_MAY98" localSheetId="18">#REF!</definedName>
    <definedName name="_MAY98" localSheetId="19">#REF!</definedName>
    <definedName name="_MAY98">#REF!</definedName>
    <definedName name="_NOV97" localSheetId="11">#REF!</definedName>
    <definedName name="_NOV97" localSheetId="12">#REF!</definedName>
    <definedName name="_NOV97" localSheetId="18">#REF!</definedName>
    <definedName name="_NOV97" localSheetId="19">#REF!</definedName>
    <definedName name="_NOV97">#REF!</definedName>
    <definedName name="_Order1" hidden="1">255</definedName>
    <definedName name="_Order2" hidden="1">255</definedName>
    <definedName name="_Sort" localSheetId="11" hidden="1">[3]Jul!#REF!</definedName>
    <definedName name="_Sort" localSheetId="12" hidden="1">[3]Jul!#REF!</definedName>
    <definedName name="_Sort" localSheetId="18" hidden="1">[3]Jul!#REF!</definedName>
    <definedName name="_Sort" localSheetId="19" hidden="1">[3]Jul!#REF!</definedName>
    <definedName name="_Sort" hidden="1">[3]Jul!#REF!</definedName>
    <definedName name="_TAX" localSheetId="11">#REF!</definedName>
    <definedName name="_TAX" localSheetId="12">#REF!</definedName>
    <definedName name="_TAX" localSheetId="18">#REF!</definedName>
    <definedName name="_TAX" localSheetId="19">#REF!</definedName>
    <definedName name="_TAX">#REF!</definedName>
    <definedName name="a_FigJNP1p1" localSheetId="11">#REF!</definedName>
    <definedName name="a_FigJNP1p1" localSheetId="12">#REF!</definedName>
    <definedName name="a_FigJNP1p1" localSheetId="18">#REF!</definedName>
    <definedName name="a_FigJNP1p1" localSheetId="19">#REF!</definedName>
    <definedName name="a_FigJNP1p1">#REF!</definedName>
    <definedName name="a_FigJNP1p2" localSheetId="11">#REF!</definedName>
    <definedName name="a_FigJNP1p2" localSheetId="12">#REF!</definedName>
    <definedName name="a_FigJNP1p2" localSheetId="18">#REF!</definedName>
    <definedName name="a_FigJNP1p2" localSheetId="19">#REF!</definedName>
    <definedName name="a_FigJNP1p2">#REF!</definedName>
    <definedName name="a_OPC1" localSheetId="11">#REF!</definedName>
    <definedName name="a_OPC1" localSheetId="12">#REF!</definedName>
    <definedName name="a_OPC1" localSheetId="18">#REF!</definedName>
    <definedName name="a_OPC1" localSheetId="19">#REF!</definedName>
    <definedName name="a_OPC1">#REF!</definedName>
    <definedName name="a_OPC2" localSheetId="11">#REF!</definedName>
    <definedName name="a_OPC2" localSheetId="12">#REF!</definedName>
    <definedName name="a_OPC2" localSheetId="18">#REF!</definedName>
    <definedName name="a_OPC2" localSheetId="19">#REF!</definedName>
    <definedName name="a_OPC2">#REF!</definedName>
    <definedName name="a_OPC3" localSheetId="11">#REF!</definedName>
    <definedName name="a_OPC3" localSheetId="12">#REF!</definedName>
    <definedName name="a_OPC3" localSheetId="18">#REF!</definedName>
    <definedName name="a_OPC3" localSheetId="19">#REF!</definedName>
    <definedName name="a_OPC3">#REF!</definedName>
    <definedName name="a_OPC4" localSheetId="11">#REF!</definedName>
    <definedName name="a_OPC4" localSheetId="12">#REF!</definedName>
    <definedName name="a_OPC4" localSheetId="18">#REF!</definedName>
    <definedName name="a_OPC4" localSheetId="19">#REF!</definedName>
    <definedName name="a_OPC4">#REF!</definedName>
    <definedName name="a_OPC5" localSheetId="11">#REF!</definedName>
    <definedName name="a_OPC5" localSheetId="12">#REF!</definedName>
    <definedName name="a_OPC5" localSheetId="18">#REF!</definedName>
    <definedName name="a_OPC5" localSheetId="19">#REF!</definedName>
    <definedName name="a_OPC5">#REF!</definedName>
    <definedName name="a_OPC6" localSheetId="11">#REF!</definedName>
    <definedName name="a_OPC6" localSheetId="12">#REF!</definedName>
    <definedName name="a_OPC6" localSheetId="18">#REF!</definedName>
    <definedName name="a_OPC6" localSheetId="19">#REF!</definedName>
    <definedName name="a_OPC6">#REF!</definedName>
    <definedName name="a329summ" localSheetId="11">#REF!</definedName>
    <definedName name="a329summ" localSheetId="12">#REF!</definedName>
    <definedName name="a329summ" localSheetId="18">#REF!</definedName>
    <definedName name="a329summ" localSheetId="19">#REF!</definedName>
    <definedName name="a329summ">#REF!</definedName>
    <definedName name="a329tcsg" localSheetId="11">#REF!</definedName>
    <definedName name="a329tcsg" localSheetId="12">#REF!</definedName>
    <definedName name="a329tcsg" localSheetId="18">#REF!</definedName>
    <definedName name="a329tcsg" localSheetId="19">#REF!</definedName>
    <definedName name="a329tcsg">#REF!</definedName>
    <definedName name="a329wp" localSheetId="11">#REF!</definedName>
    <definedName name="a329wp" localSheetId="12">#REF!</definedName>
    <definedName name="a329wp" localSheetId="18">#REF!</definedName>
    <definedName name="a329wp" localSheetId="19">#REF!</definedName>
    <definedName name="a329wp">#REF!</definedName>
    <definedName name="acalc_p1" localSheetId="11">#REF!</definedName>
    <definedName name="acalc_p1" localSheetId="12">#REF!</definedName>
    <definedName name="acalc_p1" localSheetId="18">#REF!</definedName>
    <definedName name="acalc_p1" localSheetId="19">#REF!</definedName>
    <definedName name="acalc_p1">#REF!</definedName>
    <definedName name="acalc_p3" localSheetId="11">#REF!</definedName>
    <definedName name="acalc_p3" localSheetId="12">#REF!</definedName>
    <definedName name="acalc_p3" localSheetId="18">#REF!</definedName>
    <definedName name="acalc_p3" localSheetId="19">#REF!</definedName>
    <definedName name="acalc_p3">#REF!</definedName>
    <definedName name="ACCPLTTRUUP" localSheetId="11">#REF!</definedName>
    <definedName name="ACCPLTTRUUP" localSheetId="12">#REF!</definedName>
    <definedName name="ACCPLTTRUUP" localSheetId="18">#REF!</definedName>
    <definedName name="ACCPLTTRUUP" localSheetId="19">#REF!</definedName>
    <definedName name="ACCPLTTRUUP">#REF!</definedName>
    <definedName name="Acronymes" localSheetId="11">#REF!</definedName>
    <definedName name="Acronymes" localSheetId="12">#REF!</definedName>
    <definedName name="Acronymes" localSheetId="18">#REF!</definedName>
    <definedName name="Acronymes" localSheetId="19">#REF!</definedName>
    <definedName name="Acronymes">#REF!</definedName>
    <definedName name="ACTPLT" localSheetId="11">#REF!</definedName>
    <definedName name="ACTPLT" localSheetId="12">#REF!</definedName>
    <definedName name="ACTPLT" localSheetId="18">#REF!</definedName>
    <definedName name="ACTPLT" localSheetId="19">#REF!</definedName>
    <definedName name="ACTPLT">#REF!</definedName>
    <definedName name="ActualNox">'[4]Actual NOX'!$A$4:$B$4,'[4]Actual NOX'!$A$6:$I$42</definedName>
    <definedName name="Adj_4CP" localSheetId="11">#REF!</definedName>
    <definedName name="Adj_4CP" localSheetId="12">#REF!</definedName>
    <definedName name="Adj_4CP" localSheetId="18">#REF!</definedName>
    <definedName name="Adj_4CP" localSheetId="19">#REF!</definedName>
    <definedName name="Adj_4CP">#REF!</definedName>
    <definedName name="adj_kwh_selfgen" localSheetId="11">#REF!</definedName>
    <definedName name="adj_kwh_selfgen" localSheetId="12">#REF!</definedName>
    <definedName name="adj_kwh_selfgen" localSheetId="18">#REF!</definedName>
    <definedName name="adj_kwh_selfgen" localSheetId="19">#REF!</definedName>
    <definedName name="adj_kwh_selfgen">#REF!</definedName>
    <definedName name="adj_rev_selfgen" localSheetId="11">#REF!</definedName>
    <definedName name="adj_rev_selfgen" localSheetId="12">#REF!</definedName>
    <definedName name="adj_rev_selfgen" localSheetId="18">#REF!</definedName>
    <definedName name="adj_rev_selfgen" localSheetId="19">#REF!</definedName>
    <definedName name="adj_rev_selfgen">#REF!</definedName>
    <definedName name="alloc" localSheetId="11">#REF!</definedName>
    <definedName name="alloc" localSheetId="12">#REF!</definedName>
    <definedName name="alloc" localSheetId="18">#REF!</definedName>
    <definedName name="alloc" localSheetId="19">#REF!</definedName>
    <definedName name="alloc">#REF!</definedName>
    <definedName name="ANNU1998" localSheetId="11">#REF!</definedName>
    <definedName name="ANNU1998" localSheetId="12">#REF!</definedName>
    <definedName name="ANNU1998" localSheetId="18">#REF!</definedName>
    <definedName name="ANNU1998" localSheetId="19">#REF!</definedName>
    <definedName name="ANNU1998">#REF!</definedName>
    <definedName name="ANNU1999" localSheetId="11">#REF!</definedName>
    <definedName name="ANNU1999" localSheetId="12">#REF!</definedName>
    <definedName name="ANNU1999" localSheetId="18">#REF!</definedName>
    <definedName name="ANNU1999" localSheetId="19">#REF!</definedName>
    <definedName name="ANNU1999">#REF!</definedName>
    <definedName name="AnnualRate" localSheetId="11">'[4]Act&amp;Proj Interest'!#REF!</definedName>
    <definedName name="AnnualRate" localSheetId="12">'[4]Act&amp;Proj Interest'!#REF!</definedName>
    <definedName name="AnnualRate" localSheetId="18">'[4]Act&amp;Proj Interest'!#REF!</definedName>
    <definedName name="AnnualRate" localSheetId="19">'[4]Act&amp;Proj Interest'!#REF!</definedName>
    <definedName name="AnnualRate">'[4]Act&amp;Proj Interest'!#REF!</definedName>
    <definedName name="appendxA_p1" localSheetId="11">#REF!</definedName>
    <definedName name="appendxA_p1" localSheetId="12">#REF!</definedName>
    <definedName name="appendxA_p1" localSheetId="18">#REF!</definedName>
    <definedName name="appendxA_p1" localSheetId="19">#REF!</definedName>
    <definedName name="appendxA_p1">#REF!</definedName>
    <definedName name="appendxA_p2" localSheetId="11">#REF!</definedName>
    <definedName name="appendxA_p2" localSheetId="12">#REF!</definedName>
    <definedName name="appendxA_p2" localSheetId="18">#REF!</definedName>
    <definedName name="appendxA_p2" localSheetId="19">#REF!</definedName>
    <definedName name="appendxA_p2">#REF!</definedName>
    <definedName name="attach5" localSheetId="11">#REF!</definedName>
    <definedName name="attach5" localSheetId="12">#REF!</definedName>
    <definedName name="attach5" localSheetId="18">#REF!</definedName>
    <definedName name="attach5" localSheetId="19">#REF!</definedName>
    <definedName name="attach5">#REF!</definedName>
    <definedName name="BACKUP" localSheetId="11">#REF!</definedName>
    <definedName name="BACKUP" localSheetId="12">#REF!</definedName>
    <definedName name="BACKUP" localSheetId="18">#REF!</definedName>
    <definedName name="BACKUP" localSheetId="19">#REF!</definedName>
    <definedName name="BACKUP">#REF!</definedName>
    <definedName name="BASE_RATE_ADJ" localSheetId="11">#REF!</definedName>
    <definedName name="BASE_RATE_ADJ" localSheetId="12">#REF!</definedName>
    <definedName name="BASE_RATE_ADJ" localSheetId="18">#REF!</definedName>
    <definedName name="BASE_RATE_ADJ" localSheetId="19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OX_RESULT" localSheetId="11">#REF!</definedName>
    <definedName name="BOX_RESULT" localSheetId="12">#REF!</definedName>
    <definedName name="BOX_RESULT" localSheetId="18">#REF!</definedName>
    <definedName name="BOX_RESULT" localSheetId="19">#REF!</definedName>
    <definedName name="BOX_RESULT">#REF!</definedName>
    <definedName name="bsis">[5]bsis!$A$1:$E$937</definedName>
    <definedName name="BYCLASS" localSheetId="11">#REF!</definedName>
    <definedName name="BYCLASS" localSheetId="12">#REF!</definedName>
    <definedName name="BYCLASS" localSheetId="18">#REF!</definedName>
    <definedName name="BYCLASS" localSheetId="19">#REF!</definedName>
    <definedName name="BYCLASS">#REF!</definedName>
    <definedName name="BYRATE" localSheetId="11">#REF!</definedName>
    <definedName name="BYRATE" localSheetId="12">#REF!</definedName>
    <definedName name="BYRATE" localSheetId="18">#REF!</definedName>
    <definedName name="BYRATE" localSheetId="19">#REF!</definedName>
    <definedName name="BYRATE">#REF!</definedName>
    <definedName name="CAPS1" localSheetId="11">#REF!</definedName>
    <definedName name="CAPS1" localSheetId="12">#REF!</definedName>
    <definedName name="CAPS1" localSheetId="18">#REF!</definedName>
    <definedName name="CAPS1" localSheetId="19">#REF!</definedName>
    <definedName name="CAPS1">#REF!</definedName>
    <definedName name="CAPS2" localSheetId="11">#REF!</definedName>
    <definedName name="CAPS2" localSheetId="12">#REF!</definedName>
    <definedName name="CAPS2" localSheetId="18">#REF!</definedName>
    <definedName name="CAPS2" localSheetId="19">#REF!</definedName>
    <definedName name="CAPS2">#REF!</definedName>
    <definedName name="CHECK_A" localSheetId="11">#REF!</definedName>
    <definedName name="CHECK_A" localSheetId="12">#REF!</definedName>
    <definedName name="CHECK_A" localSheetId="18">#REF!</definedName>
    <definedName name="CHECK_A" localSheetId="19">#REF!</definedName>
    <definedName name="CHECK_A">#REF!</definedName>
    <definedName name="CHECK_AMOUNT" localSheetId="11">#REF!</definedName>
    <definedName name="CHECK_AMOUNT" localSheetId="12">#REF!</definedName>
    <definedName name="CHECK_AMOUNT" localSheetId="18">#REF!</definedName>
    <definedName name="CHECK_AMOUNT" localSheetId="19">#REF!</definedName>
    <definedName name="CHECK_AMOUNT">#REF!</definedName>
    <definedName name="CHECK_B" localSheetId="11">#REF!</definedName>
    <definedName name="CHECK_B" localSheetId="12">#REF!</definedName>
    <definedName name="CHECK_B" localSheetId="18">#REF!</definedName>
    <definedName name="CHECK_B" localSheetId="19">#REF!</definedName>
    <definedName name="CHECK_B">#REF!</definedName>
    <definedName name="CHECK_BALANCE" localSheetId="11">#REF!</definedName>
    <definedName name="CHECK_BALANCE" localSheetId="12">#REF!</definedName>
    <definedName name="CHECK_BALANCE" localSheetId="18">#REF!</definedName>
    <definedName name="CHECK_BALANCE" localSheetId="19">#REF!</definedName>
    <definedName name="CHECK_BALANCE">#REF!</definedName>
    <definedName name="CHECK_C" localSheetId="11">#REF!</definedName>
    <definedName name="CHECK_C" localSheetId="12">#REF!</definedName>
    <definedName name="CHECK_C" localSheetId="18">#REF!</definedName>
    <definedName name="CHECK_C" localSheetId="19">#REF!</definedName>
    <definedName name="CHECK_C">#REF!</definedName>
    <definedName name="CHECK_CAPS" localSheetId="11">#REF!</definedName>
    <definedName name="CHECK_CAPS" localSheetId="12">#REF!</definedName>
    <definedName name="CHECK_CAPS" localSheetId="18">#REF!</definedName>
    <definedName name="CHECK_CAPS" localSheetId="19">#REF!</definedName>
    <definedName name="CHECK_CAPS">#REF!</definedName>
    <definedName name="CHECK_CC" localSheetId="11">#REF!</definedName>
    <definedName name="CHECK_CC" localSheetId="12">#REF!</definedName>
    <definedName name="CHECK_CC" localSheetId="18">#REF!</definedName>
    <definedName name="CHECK_CC" localSheetId="19">#REF!</definedName>
    <definedName name="CHECK_CC">#REF!</definedName>
    <definedName name="CHECK_CHARGE_CD" localSheetId="11">#REF!</definedName>
    <definedName name="CHECK_CHARGE_CD" localSheetId="12">#REF!</definedName>
    <definedName name="CHECK_CHARGE_CD" localSheetId="18">#REF!</definedName>
    <definedName name="CHECK_CHARGE_CD" localSheetId="19">#REF!</definedName>
    <definedName name="CHECK_CHARGE_CD">#REF!</definedName>
    <definedName name="CHECK_COMPANY" localSheetId="11">#REF!</definedName>
    <definedName name="CHECK_COMPANY" localSheetId="12">#REF!</definedName>
    <definedName name="CHECK_COMPANY" localSheetId="18">#REF!</definedName>
    <definedName name="CHECK_COMPANY" localSheetId="19">#REF!</definedName>
    <definedName name="CHECK_COMPANY">#REF!</definedName>
    <definedName name="CHECK_D" localSheetId="11">#REF!</definedName>
    <definedName name="CHECK_D" localSheetId="12">#REF!</definedName>
    <definedName name="CHECK_D" localSheetId="18">#REF!</definedName>
    <definedName name="CHECK_D" localSheetId="19">#REF!</definedName>
    <definedName name="CHECK_D">#REF!</definedName>
    <definedName name="CHECK_D100" localSheetId="11">#REF!</definedName>
    <definedName name="CHECK_D100" localSheetId="12">#REF!</definedName>
    <definedName name="CHECK_D100" localSheetId="18">#REF!</definedName>
    <definedName name="CHECK_D100" localSheetId="19">#REF!</definedName>
    <definedName name="CHECK_D100">#REF!</definedName>
    <definedName name="CHECK_DUP_YR" localSheetId="11">#REF!</definedName>
    <definedName name="CHECK_DUP_YR" localSheetId="12">#REF!</definedName>
    <definedName name="CHECK_DUP_YR" localSheetId="18">#REF!</definedName>
    <definedName name="CHECK_DUP_YR" localSheetId="19">#REF!</definedName>
    <definedName name="CHECK_DUP_YR">#REF!</definedName>
    <definedName name="CHECK_E" localSheetId="11">#REF!</definedName>
    <definedName name="CHECK_E" localSheetId="12">#REF!</definedName>
    <definedName name="CHECK_E" localSheetId="18">#REF!</definedName>
    <definedName name="CHECK_E" localSheetId="19">#REF!</definedName>
    <definedName name="CHECK_E">#REF!</definedName>
    <definedName name="CHECK_EE" localSheetId="11">#REF!</definedName>
    <definedName name="CHECK_EE" localSheetId="12">#REF!</definedName>
    <definedName name="CHECK_EE" localSheetId="18">#REF!</definedName>
    <definedName name="CHECK_EE" localSheetId="19">#REF!</definedName>
    <definedName name="CHECK_EE">#REF!</definedName>
    <definedName name="CHECK_J" localSheetId="11">#REF!</definedName>
    <definedName name="CHECK_J" localSheetId="12">#REF!</definedName>
    <definedName name="CHECK_J" localSheetId="18">#REF!</definedName>
    <definedName name="CHECK_J" localSheetId="19">#REF!</definedName>
    <definedName name="CHECK_J">#REF!</definedName>
    <definedName name="CHECK_JOB_NO" localSheetId="11">#REF!</definedName>
    <definedName name="CHECK_JOB_NO" localSheetId="12">#REF!</definedName>
    <definedName name="CHECK_JOB_NO" localSheetId="18">#REF!</definedName>
    <definedName name="CHECK_JOB_NO" localSheetId="19">#REF!</definedName>
    <definedName name="CHECK_JOB_NO">#REF!</definedName>
    <definedName name="CHECK_JOURNAL" localSheetId="11">#REF!</definedName>
    <definedName name="CHECK_JOURNAL" localSheetId="12">#REF!</definedName>
    <definedName name="CHECK_JOURNAL" localSheetId="18">#REF!</definedName>
    <definedName name="CHECK_JOURNAL" localSheetId="19">#REF!</definedName>
    <definedName name="CHECK_JOURNAL">#REF!</definedName>
    <definedName name="CHECK_M" localSheetId="11">#REF!</definedName>
    <definedName name="CHECK_M" localSheetId="12">#REF!</definedName>
    <definedName name="CHECK_M" localSheetId="18">#REF!</definedName>
    <definedName name="CHECK_M" localSheetId="19">#REF!</definedName>
    <definedName name="CHECK_M">#REF!</definedName>
    <definedName name="CHECK_MONTH" localSheetId="11">#REF!</definedName>
    <definedName name="CHECK_MONTH" localSheetId="12">#REF!</definedName>
    <definedName name="CHECK_MONTH" localSheetId="18">#REF!</definedName>
    <definedName name="CHECK_MONTH" localSheetId="19">#REF!</definedName>
    <definedName name="CHECK_MONTH">#REF!</definedName>
    <definedName name="CHECK_PE" localSheetId="11">#REF!</definedName>
    <definedName name="CHECK_PE" localSheetId="12">#REF!</definedName>
    <definedName name="CHECK_PE" localSheetId="18">#REF!</definedName>
    <definedName name="CHECK_PE" localSheetId="19">#REF!</definedName>
    <definedName name="CHECK_PE">#REF!</definedName>
    <definedName name="CHECK_YEAR" localSheetId="11">#REF!</definedName>
    <definedName name="CHECK_YEAR" localSheetId="12">#REF!</definedName>
    <definedName name="CHECK_YEAR" localSheetId="18">#REF!</definedName>
    <definedName name="CHECK_YEAR" localSheetId="19">#REF!</definedName>
    <definedName name="CHECK_YEAR">#REF!</definedName>
    <definedName name="co_174_table">'[6]1200 download for BSP'!$B$605:$D$653</definedName>
    <definedName name="co_292_table">'[6]1200 download for BSP'!$B$669:$D$702</definedName>
    <definedName name="co_3_table">'[7]1200 download for BSP'!$B$8:$D$324</definedName>
    <definedName name="co_4_table">'[6]1200 download for BSP'!$B$311:$D$452</definedName>
    <definedName name="co_42_table">'[7]1200 download for BSP'!$B$340:$D$350</definedName>
    <definedName name="co_53_table">'[7]1200 download for BSP'!$B$366:$D$373</definedName>
    <definedName name="co_54_table">'[7]1200 download for BSP'!$B$389:$D$396</definedName>
    <definedName name="co_9003_table">'[7]1200 download for BSP'!$B$412:$D$435</definedName>
    <definedName name="co174mar02">'[8]0302 gl'!$A$211:$F$233</definedName>
    <definedName name="CONT_CHECK_A" localSheetId="11">#REF!</definedName>
    <definedName name="CONT_CHECK_A" localSheetId="12">#REF!</definedName>
    <definedName name="CONT_CHECK_A" localSheetId="18">#REF!</definedName>
    <definedName name="CONT_CHECK_A" localSheetId="19">#REF!</definedName>
    <definedName name="CONT_CHECK_A">#REF!</definedName>
    <definedName name="CONT_FILESAVE" localSheetId="11">#REF!</definedName>
    <definedName name="CONT_FILESAVE" localSheetId="12">#REF!</definedName>
    <definedName name="CONT_FILESAVE" localSheetId="18">#REF!</definedName>
    <definedName name="CONT_FILESAVE" localSheetId="19">#REF!</definedName>
    <definedName name="CONT_FILESAVE">#REF!</definedName>
    <definedName name="contact_table">'[7]0003 Details'!$A$8:$L$324</definedName>
    <definedName name="contact_table2">'[7]0003 Details'!$A$8:$N$324</definedName>
    <definedName name="COPY" localSheetId="11">#REF!</definedName>
    <definedName name="COPY" localSheetId="12">#REF!</definedName>
    <definedName name="COPY" localSheetId="18">#REF!</definedName>
    <definedName name="COPY" localSheetId="19">#REF!</definedName>
    <definedName name="COPY">#REF!</definedName>
    <definedName name="COPY1" localSheetId="11">#REF!</definedName>
    <definedName name="COPY1" localSheetId="12">#REF!</definedName>
    <definedName name="COPY1" localSheetId="18">#REF!</definedName>
    <definedName name="COPY1" localSheetId="19">#REF!</definedName>
    <definedName name="COPY1">#REF!</definedName>
    <definedName name="COPY10" localSheetId="11">#REF!</definedName>
    <definedName name="COPY10" localSheetId="12">#REF!</definedName>
    <definedName name="COPY10" localSheetId="18">#REF!</definedName>
    <definedName name="COPY10" localSheetId="19">#REF!</definedName>
    <definedName name="COPY10">#REF!</definedName>
    <definedName name="COPY100" localSheetId="11">#REF!</definedName>
    <definedName name="COPY100" localSheetId="12">#REF!</definedName>
    <definedName name="COPY100" localSheetId="18">#REF!</definedName>
    <definedName name="COPY100" localSheetId="19">#REF!</definedName>
    <definedName name="COPY100">#REF!</definedName>
    <definedName name="COPY1000" localSheetId="11">#REF!</definedName>
    <definedName name="COPY1000" localSheetId="12">#REF!</definedName>
    <definedName name="COPY1000" localSheetId="18">#REF!</definedName>
    <definedName name="COPY1000" localSheetId="19">#REF!</definedName>
    <definedName name="COPY1000">#REF!</definedName>
    <definedName name="COST_SUMMARY" localSheetId="11">#REF!</definedName>
    <definedName name="COST_SUMMARY" localSheetId="12">#REF!</definedName>
    <definedName name="COST_SUMMARY" localSheetId="18">#REF!</definedName>
    <definedName name="COST_SUMMARY" localSheetId="19">#REF!</definedName>
    <definedName name="COST_SUMMARY">#REF!</definedName>
    <definedName name="COSTPG1" localSheetId="11">#REF!</definedName>
    <definedName name="COSTPG1" localSheetId="12">#REF!</definedName>
    <definedName name="COSTPG1" localSheetId="18">#REF!</definedName>
    <definedName name="COSTPG1" localSheetId="19">#REF!</definedName>
    <definedName name="COSTPG1">#REF!</definedName>
    <definedName name="COSTPG2" localSheetId="11">#REF!</definedName>
    <definedName name="COSTPG2" localSheetId="12">#REF!</definedName>
    <definedName name="COSTPG2" localSheetId="18">#REF!</definedName>
    <definedName name="COSTPG2" localSheetId="19">#REF!</definedName>
    <definedName name="COSTPG2">#REF!</definedName>
    <definedName name="COUNT" localSheetId="11">#REF!</definedName>
    <definedName name="COUNT" localSheetId="12">#REF!</definedName>
    <definedName name="COUNT" localSheetId="18">#REF!</definedName>
    <definedName name="COUNT" localSheetId="19">#REF!</definedName>
    <definedName name="COUNT">#REF!</definedName>
    <definedName name="COUNT_LINES" localSheetId="11">#REF!</definedName>
    <definedName name="COUNT_LINES" localSheetId="12">#REF!</definedName>
    <definedName name="COUNT_LINES" localSheetId="18">#REF!</definedName>
    <definedName name="COUNT_LINES" localSheetId="19">#REF!</definedName>
    <definedName name="COUNT_LINES">#REF!</definedName>
    <definedName name="COUNTER" localSheetId="11">#REF!</definedName>
    <definedName name="COUNTER" localSheetId="12">#REF!</definedName>
    <definedName name="COUNTER" localSheetId="18">#REF!</definedName>
    <definedName name="COUNTER" localSheetId="19">#REF!</definedName>
    <definedName name="COUNTER">#REF!</definedName>
    <definedName name="COUNTFORMULA" localSheetId="11">#REF!</definedName>
    <definedName name="COUNTFORMULA" localSheetId="12">#REF!</definedName>
    <definedName name="COUNTFORMULA" localSheetId="18">#REF!</definedName>
    <definedName name="COUNTFORMULA" localSheetId="19">#REF!</definedName>
    <definedName name="COUNTFORMULA">#REF!</definedName>
    <definedName name="COVER" localSheetId="11">#REF!</definedName>
    <definedName name="COVER" localSheetId="12">#REF!</definedName>
    <definedName name="COVER" localSheetId="18">#REF!</definedName>
    <definedName name="COVER" localSheetId="19">#REF!</definedName>
    <definedName name="COVER">#REF!</definedName>
    <definedName name="CYCLE" localSheetId="11">#REF!</definedName>
    <definedName name="CYCLE" localSheetId="12">#REF!</definedName>
    <definedName name="CYCLE" localSheetId="18">#REF!</definedName>
    <definedName name="CYCLE" localSheetId="19">#REF!</definedName>
    <definedName name="CYCLE">#REF!</definedName>
    <definedName name="d" localSheetId="11">#REF!</definedName>
    <definedName name="d" localSheetId="12">#REF!</definedName>
    <definedName name="d" localSheetId="18">#REF!</definedName>
    <definedName name="d" localSheetId="19">#REF!</definedName>
    <definedName name="d">#REF!</definedName>
    <definedName name="DISALLOWANCE" localSheetId="11">#REF!</definedName>
    <definedName name="DISALLOWANCE" localSheetId="12">#REF!</definedName>
    <definedName name="DISALLOWANCE" localSheetId="18">#REF!</definedName>
    <definedName name="DISALLOWANCE" localSheetId="19">#REF!</definedName>
    <definedName name="DISALLOWANCE">#REF!</definedName>
    <definedName name="Divisor" localSheetId="11">#REF!</definedName>
    <definedName name="Divisor" localSheetId="12">#REF!</definedName>
    <definedName name="Divisor" localSheetId="18">#REF!</definedName>
    <definedName name="Divisor" localSheetId="19">#REF!</definedName>
    <definedName name="Divisor">#REF!</definedName>
    <definedName name="DOCKET_18057" localSheetId="11">#REF!</definedName>
    <definedName name="DOCKET_18057" localSheetId="12">#REF!</definedName>
    <definedName name="DOCKET_18057" localSheetId="18">#REF!</definedName>
    <definedName name="DOCKET_18057" localSheetId="19">#REF!</definedName>
    <definedName name="DOCKET_18057">#REF!</definedName>
    <definedName name="e" localSheetId="11">#REF!</definedName>
    <definedName name="e" localSheetId="12">#REF!</definedName>
    <definedName name="e" localSheetId="18">#REF!</definedName>
    <definedName name="e" localSheetId="19">#REF!</definedName>
    <definedName name="e">#REF!</definedName>
    <definedName name="EDIT_COMPLETE" localSheetId="11">#REF!</definedName>
    <definedName name="EDIT_COMPLETE" localSheetId="12">#REF!</definedName>
    <definedName name="EDIT_COMPLETE" localSheetId="18">#REF!</definedName>
    <definedName name="EDIT_COMPLETE" localSheetId="19">#REF!</definedName>
    <definedName name="EDIT_COMPLETE">#REF!</definedName>
    <definedName name="EDIT_DATA" localSheetId="11">#REF!</definedName>
    <definedName name="EDIT_DATA" localSheetId="12">#REF!</definedName>
    <definedName name="EDIT_DATA" localSheetId="18">#REF!</definedName>
    <definedName name="EDIT_DATA" localSheetId="19">#REF!</definedName>
    <definedName name="EDIT_DATA">#REF!</definedName>
    <definedName name="EMV_PUCT_dev_Query" localSheetId="18" hidden="1">'WP EMV 2021'!#REF!</definedName>
    <definedName name="EMV_PUCT_dev_Query" localSheetId="19" hidden="1">'WP EMV 2023'!#REF!</definedName>
    <definedName name="Energy_Efficiency_Measure" localSheetId="12">#REF!</definedName>
    <definedName name="Energy_Efficiency_Measure" localSheetId="18">#REF!</definedName>
    <definedName name="Energy_Efficiency_Measure" localSheetId="19">#REF!</definedName>
    <definedName name="Energy_Efficiency_Measure">#REF!</definedName>
    <definedName name="ERASE_OUTPUT" localSheetId="11">#REF!</definedName>
    <definedName name="ERASE_OUTPUT" localSheetId="12">#REF!</definedName>
    <definedName name="ERASE_OUTPUT" localSheetId="18">#REF!</definedName>
    <definedName name="ERASE_OUTPUT" localSheetId="19">#REF!</definedName>
    <definedName name="ERASE_OUTPUT">#REF!</definedName>
    <definedName name="ERASEDUP" localSheetId="11">#REF!</definedName>
    <definedName name="ERASEDUP" localSheetId="12">#REF!</definedName>
    <definedName name="ERASEDUP" localSheetId="18">#REF!</definedName>
    <definedName name="ERASEDUP" localSheetId="19">#REF!</definedName>
    <definedName name="ERASEDUP">#REF!</definedName>
    <definedName name="ExternalData_1" localSheetId="20" hidden="1">'WP ProgramCostAllocations'!$A$1:$N$91</definedName>
    <definedName name="FACE_PRINT" localSheetId="11">#REF!</definedName>
    <definedName name="FACE_PRINT" localSheetId="12">#REF!</definedName>
    <definedName name="FACE_PRINT" localSheetId="18">#REF!</definedName>
    <definedName name="FACE_PRINT" localSheetId="19">#REF!</definedName>
    <definedName name="FACE_PRINT">#REF!</definedName>
    <definedName name="FACTOR_REFUND">'[9]Not Used'!$A$1:$L$29</definedName>
    <definedName name="FEB_REVISED" localSheetId="11">#REF!</definedName>
    <definedName name="FEB_REVISED" localSheetId="12">#REF!</definedName>
    <definedName name="FEB_REVISED" localSheetId="18">#REF!</definedName>
    <definedName name="FEB_REVISED" localSheetId="19">#REF!</definedName>
    <definedName name="FEB_REVISED">#REF!</definedName>
    <definedName name="FERC_NUMBER" localSheetId="11">#REF!</definedName>
    <definedName name="FERC_NUMBER" localSheetId="12">#REF!</definedName>
    <definedName name="FERC_NUMBER" localSheetId="18">#REF!</definedName>
    <definedName name="FERC_NUMBER" localSheetId="19">#REF!</definedName>
    <definedName name="FERC_NUMBER">#REF!</definedName>
    <definedName name="FERC_VALUE" localSheetId="11">#REF!</definedName>
    <definedName name="FERC_VALUE" localSheetId="12">#REF!</definedName>
    <definedName name="FERC_VALUE" localSheetId="18">#REF!</definedName>
    <definedName name="FERC_VALUE" localSheetId="19">#REF!</definedName>
    <definedName name="FERC_VALUE">#REF!</definedName>
    <definedName name="FFT" localSheetId="11">#REF!</definedName>
    <definedName name="FFT" localSheetId="12">#REF!</definedName>
    <definedName name="FFT" localSheetId="18">#REF!</definedName>
    <definedName name="FFT" localSheetId="19">#REF!</definedName>
    <definedName name="FFT">#REF!</definedName>
    <definedName name="fininfo" localSheetId="11">#REF!</definedName>
    <definedName name="fininfo" localSheetId="12">#REF!</definedName>
    <definedName name="fininfo" localSheetId="18">#REF!</definedName>
    <definedName name="fininfo" localSheetId="19">#REF!</definedName>
    <definedName name="fininfo">#REF!</definedName>
    <definedName name="finratios" localSheetId="11">#REF!</definedName>
    <definedName name="finratios" localSheetId="12">#REF!</definedName>
    <definedName name="finratios" localSheetId="18">#REF!</definedName>
    <definedName name="finratios" localSheetId="19">#REF!</definedName>
    <definedName name="finratios">#REF!</definedName>
    <definedName name="g">'[10](L)'!$B$16</definedName>
    <definedName name="GARBAGE" localSheetId="11">#REF!</definedName>
    <definedName name="GARBAGE" localSheetId="12">#REF!</definedName>
    <definedName name="GARBAGE" localSheetId="18">#REF!</definedName>
    <definedName name="GARBAGE" localSheetId="19">#REF!</definedName>
    <definedName name="GARBAGE">#REF!</definedName>
    <definedName name="gen_capa_rev_p1" localSheetId="11">#REF!</definedName>
    <definedName name="gen_capa_rev_p1" localSheetId="12">#REF!</definedName>
    <definedName name="gen_capa_rev_p1" localSheetId="18">#REF!</definedName>
    <definedName name="gen_capa_rev_p1" localSheetId="19">#REF!</definedName>
    <definedName name="gen_capa_rev_p1">#REF!</definedName>
    <definedName name="gen_capa_rev_p2" localSheetId="11">#REF!</definedName>
    <definedName name="gen_capa_rev_p2" localSheetId="12">#REF!</definedName>
    <definedName name="gen_capa_rev_p2" localSheetId="18">#REF!</definedName>
    <definedName name="gen_capa_rev_p2" localSheetId="19">#REF!</definedName>
    <definedName name="gen_capa_rev_p2">#REF!</definedName>
    <definedName name="Genco">[11]Genco!$A$6:$C$370</definedName>
    <definedName name="ggt" localSheetId="11">#REF!</definedName>
    <definedName name="ggt" localSheetId="12">#REF!</definedName>
    <definedName name="ggt" localSheetId="18">#REF!</definedName>
    <definedName name="ggt" localSheetId="19">#REF!</definedName>
    <definedName name="ggt">#REF!</definedName>
    <definedName name="graphs11" hidden="1">{#N/A,#N/A,TRUE,"Operating Graphs";#N/A,#N/A,TRUE,"Stats"}</definedName>
    <definedName name="Hist">[11]Hist!$A$6:$D$7</definedName>
    <definedName name="HLPCorp">'[11]HLP Corp'!$A$6:$C$215</definedName>
    <definedName name="HLPDivision">'[11]HLP Div'!$A$6:$C$322</definedName>
    <definedName name="i">'[10](L)'!$B$17</definedName>
    <definedName name="I_S_Table" localSheetId="11">#REF!</definedName>
    <definedName name="I_S_Table" localSheetId="12">#REF!</definedName>
    <definedName name="I_S_Table" localSheetId="18">#REF!</definedName>
    <definedName name="I_S_Table" localSheetId="19">#REF!</definedName>
    <definedName name="I_S_Table">#REF!</definedName>
    <definedName name="impute_adj" localSheetId="11">#REF!</definedName>
    <definedName name="impute_adj" localSheetId="12">#REF!</definedName>
    <definedName name="impute_adj" localSheetId="18">#REF!</definedName>
    <definedName name="impute_adj" localSheetId="19">#REF!</definedName>
    <definedName name="impute_adj">#REF!</definedName>
    <definedName name="Income_Statement" localSheetId="11">#REF!</definedName>
    <definedName name="Income_Statement" localSheetId="12">#REF!</definedName>
    <definedName name="Income_Statement" localSheetId="18">#REF!</definedName>
    <definedName name="Income_Statement" localSheetId="19">#REF!</definedName>
    <definedName name="Income_Statement">#REF!</definedName>
    <definedName name="IncStmt" localSheetId="11">#REF!</definedName>
    <definedName name="IncStmt" localSheetId="12">#REF!</definedName>
    <definedName name="IncStmt" localSheetId="18">#REF!</definedName>
    <definedName name="IncStmt" localSheetId="19">#REF!</definedName>
    <definedName name="IncStmt">#REF!</definedName>
    <definedName name="INPUT_FERC" localSheetId="11">#REF!</definedName>
    <definedName name="INPUT_FERC" localSheetId="12">#REF!</definedName>
    <definedName name="INPUT_FERC" localSheetId="18">#REF!</definedName>
    <definedName name="INPUT_FERC" localSheetId="19">#REF!</definedName>
    <definedName name="INPUT_FERC">#REF!</definedName>
    <definedName name="ISTB" localSheetId="11">#REF!</definedName>
    <definedName name="ISTB" localSheetId="12">#REF!</definedName>
    <definedName name="ISTB" localSheetId="18">#REF!</definedName>
    <definedName name="ISTB" localSheetId="19">#REF!</definedName>
    <definedName name="ISTB">#REF!</definedName>
    <definedName name="jecorr" localSheetId="11">#REF!</definedName>
    <definedName name="jecorr" localSheetId="12">#REF!</definedName>
    <definedName name="jecorr" localSheetId="18">#REF!</definedName>
    <definedName name="jecorr" localSheetId="19">#REF!</definedName>
    <definedName name="jecorr">#REF!</definedName>
    <definedName name="JNP1p1" localSheetId="11">#REF!</definedName>
    <definedName name="JNP1p1" localSheetId="12">#REF!</definedName>
    <definedName name="JNP1p1" localSheetId="18">#REF!</definedName>
    <definedName name="JNP1p1" localSheetId="19">#REF!</definedName>
    <definedName name="JNP1p1">#REF!</definedName>
    <definedName name="JNP1p2" localSheetId="11">#REF!</definedName>
    <definedName name="JNP1p2" localSheetId="12">#REF!</definedName>
    <definedName name="JNP1p2" localSheetId="18">#REF!</definedName>
    <definedName name="JNP1p2" localSheetId="19">#REF!</definedName>
    <definedName name="JNP1p2">#REF!</definedName>
    <definedName name="JNP1p3" localSheetId="11">#REF!</definedName>
    <definedName name="JNP1p3" localSheetId="12">#REF!</definedName>
    <definedName name="JNP1p3" localSheetId="18">#REF!</definedName>
    <definedName name="JNP1p3" localSheetId="19">#REF!</definedName>
    <definedName name="JNP1p3">#REF!</definedName>
    <definedName name="JNP1p4" localSheetId="11">#REF!</definedName>
    <definedName name="JNP1p4" localSheetId="12">#REF!</definedName>
    <definedName name="JNP1p4" localSheetId="18">#REF!</definedName>
    <definedName name="JNP1p4" localSheetId="19">#REF!</definedName>
    <definedName name="JNP1p4">#REF!</definedName>
    <definedName name="JNP1p5" localSheetId="11">#REF!</definedName>
    <definedName name="JNP1p5" localSheetId="12">#REF!</definedName>
    <definedName name="JNP1p5" localSheetId="18">#REF!</definedName>
    <definedName name="JNP1p5" localSheetId="19">#REF!</definedName>
    <definedName name="JNP1p5">#REF!</definedName>
    <definedName name="JNP2p1" localSheetId="11">#REF!</definedName>
    <definedName name="JNP2p1" localSheetId="12">#REF!</definedName>
    <definedName name="JNP2p1" localSheetId="18">#REF!</definedName>
    <definedName name="JNP2p1" localSheetId="19">#REF!</definedName>
    <definedName name="JNP2p1">#REF!</definedName>
    <definedName name="JNP2p2" localSheetId="11">#REF!</definedName>
    <definedName name="JNP2p2" localSheetId="12">#REF!</definedName>
    <definedName name="JNP2p2" localSheetId="18">#REF!</definedName>
    <definedName name="JNP2p2" localSheetId="19">#REF!</definedName>
    <definedName name="JNP2p2">#REF!</definedName>
    <definedName name="JNP2p3" localSheetId="11">#REF!</definedName>
    <definedName name="JNP2p3" localSheetId="12">#REF!</definedName>
    <definedName name="JNP2p3" localSheetId="18">#REF!</definedName>
    <definedName name="JNP2p3" localSheetId="19">#REF!</definedName>
    <definedName name="JNP2p3">#REF!</definedName>
    <definedName name="JNP3p1" localSheetId="11">#REF!</definedName>
    <definedName name="JNP3p1" localSheetId="12">#REF!</definedName>
    <definedName name="JNP3p1" localSheetId="18">#REF!</definedName>
    <definedName name="JNP3p1" localSheetId="19">#REF!</definedName>
    <definedName name="JNP3p1">#REF!</definedName>
    <definedName name="JNP3p2" localSheetId="11">#REF!</definedName>
    <definedName name="JNP3p2" localSheetId="12">#REF!</definedName>
    <definedName name="JNP3p2" localSheetId="18">#REF!</definedName>
    <definedName name="JNP3p2" localSheetId="19">#REF!</definedName>
    <definedName name="JNP3p2">#REF!</definedName>
    <definedName name="JNP3p3" localSheetId="11">#REF!</definedName>
    <definedName name="JNP3p3" localSheetId="12">#REF!</definedName>
    <definedName name="JNP3p3" localSheetId="18">#REF!</definedName>
    <definedName name="JNP3p3" localSheetId="19">#REF!</definedName>
    <definedName name="JNP3p3">#REF!</definedName>
    <definedName name="JNP3p4" localSheetId="11">#REF!</definedName>
    <definedName name="JNP3p4" localSheetId="12">#REF!</definedName>
    <definedName name="JNP3p4" localSheetId="18">#REF!</definedName>
    <definedName name="JNP3p4" localSheetId="19">#REF!</definedName>
    <definedName name="JNP3p4">#REF!</definedName>
    <definedName name="JNP3p5" localSheetId="11">#REF!</definedName>
    <definedName name="JNP3p5" localSheetId="12">#REF!</definedName>
    <definedName name="JNP3p5" localSheetId="18">#REF!</definedName>
    <definedName name="JNP3p5" localSheetId="19">#REF!</definedName>
    <definedName name="JNP3p5">#REF!</definedName>
    <definedName name="JNP3p6" localSheetId="11">#REF!</definedName>
    <definedName name="JNP3p6" localSheetId="12">#REF!</definedName>
    <definedName name="JNP3p6" localSheetId="18">#REF!</definedName>
    <definedName name="JNP3p6" localSheetId="19">#REF!</definedName>
    <definedName name="JNP3p6">#REF!</definedName>
    <definedName name="JNP5p1" localSheetId="11">#REF!</definedName>
    <definedName name="JNP5p1" localSheetId="12">#REF!</definedName>
    <definedName name="JNP5p1" localSheetId="18">#REF!</definedName>
    <definedName name="JNP5p1" localSheetId="19">#REF!</definedName>
    <definedName name="JNP5p1">#REF!</definedName>
    <definedName name="JNP5p2" localSheetId="11">#REF!</definedName>
    <definedName name="JNP5p2" localSheetId="12">#REF!</definedName>
    <definedName name="JNP5p2" localSheetId="18">#REF!</definedName>
    <definedName name="JNP5p2" localSheetId="19">#REF!</definedName>
    <definedName name="JNP5p2">#REF!</definedName>
    <definedName name="JUNE98" localSheetId="11">#REF!</definedName>
    <definedName name="JUNE98" localSheetId="12">#REF!</definedName>
    <definedName name="JUNE98" localSheetId="18">#REF!</definedName>
    <definedName name="JUNE98" localSheetId="19">#REF!</definedName>
    <definedName name="JUNE98">#REF!</definedName>
    <definedName name="LMS" localSheetId="11">#REF!</definedName>
    <definedName name="LMS" localSheetId="12">#REF!</definedName>
    <definedName name="LMS" localSheetId="18">#REF!</definedName>
    <definedName name="LMS" localSheetId="19">#REF!</definedName>
    <definedName name="LMS">#REF!</definedName>
    <definedName name="LoadServingEntities" localSheetId="11">#REF!</definedName>
    <definedName name="LoadServingEntities" localSheetId="12">#REF!</definedName>
    <definedName name="LoadServingEntities" localSheetId="18">#REF!</definedName>
    <definedName name="LoadServingEntities" localSheetId="19">#REF!</definedName>
    <definedName name="LoadServingEntities">#REF!</definedName>
    <definedName name="lookup_table" localSheetId="11">#REF!</definedName>
    <definedName name="lookup_table" localSheetId="12">#REF!</definedName>
    <definedName name="lookup_table" localSheetId="18">#REF!</definedName>
    <definedName name="lookup_table" localSheetId="19">#REF!</definedName>
    <definedName name="lookup_table">#REF!</definedName>
    <definedName name="loss_mult" localSheetId="11">#REF!</definedName>
    <definedName name="loss_mult" localSheetId="12">#REF!</definedName>
    <definedName name="loss_mult" localSheetId="18">#REF!</definedName>
    <definedName name="loss_mult" localSheetId="19">#REF!</definedName>
    <definedName name="loss_mult">#REF!</definedName>
    <definedName name="MACRO" localSheetId="11">#REF!</definedName>
    <definedName name="MACRO" localSheetId="12">#REF!</definedName>
    <definedName name="MACRO" localSheetId="18">#REF!</definedName>
    <definedName name="MACRO" localSheetId="19">#REF!</definedName>
    <definedName name="MACRO">#REF!</definedName>
    <definedName name="MANUAL_JE" localSheetId="11">#REF!</definedName>
    <definedName name="MANUAL_JE" localSheetId="12">#REF!</definedName>
    <definedName name="MANUAL_JE" localSheetId="18">#REF!</definedName>
    <definedName name="MANUAL_JE" localSheetId="19">#REF!</definedName>
    <definedName name="MANUAL_JE">#REF!</definedName>
    <definedName name="MCFPLT" localSheetId="11">[12]AccPlt!#REF!</definedName>
    <definedName name="MCFPLT" localSheetId="12">[12]AccPlt!#REF!</definedName>
    <definedName name="MCFPLT" localSheetId="18">[12]AccPlt!#REF!</definedName>
    <definedName name="MCFPLT" localSheetId="19">[12]AccPlt!#REF!</definedName>
    <definedName name="MCFPLT">[12]AccPlt!#REF!</definedName>
    <definedName name="MWH" localSheetId="11">#REF!</definedName>
    <definedName name="MWH" localSheetId="12">#REF!</definedName>
    <definedName name="MWH" localSheetId="18">#REF!</definedName>
    <definedName name="MWH" localSheetId="19">#REF!</definedName>
    <definedName name="MWH">#REF!</definedName>
    <definedName name="mwh_aloc" localSheetId="11">#REF!</definedName>
    <definedName name="mwh_aloc" localSheetId="12">#REF!</definedName>
    <definedName name="mwh_aloc" localSheetId="18">#REF!</definedName>
    <definedName name="mwh_aloc" localSheetId="19">#REF!</definedName>
    <definedName name="mwh_aloc">#REF!</definedName>
    <definedName name="new" hidden="1">{#N/A,#N/A,TRUE,"Operating Graphs";#N/A,#N/A,TRUE,"Stats"}</definedName>
    <definedName name="Nuclear">[11]Nuclear!$A$6:$C$91</definedName>
    <definedName name="NvsEndTime">37814.7334027778</definedName>
    <definedName name="O_U_INT_MONTH" localSheetId="11">#REF!</definedName>
    <definedName name="O_U_INT_MONTH" localSheetId="12">#REF!</definedName>
    <definedName name="O_U_INT_MONTH" localSheetId="18">#REF!</definedName>
    <definedName name="O_U_INT_MONTH" localSheetId="19">#REF!</definedName>
    <definedName name="O_U_INT_MONTH">#REF!</definedName>
    <definedName name="O_U_INT_SUMMARY" localSheetId="11">#REF!</definedName>
    <definedName name="O_U_INT_SUMMARY" localSheetId="12">#REF!</definedName>
    <definedName name="O_U_INT_SUMMARY" localSheetId="18">#REF!</definedName>
    <definedName name="O_U_INT_SUMMARY" localSheetId="19">#REF!</definedName>
    <definedName name="O_U_INT_SUMMARY">#REF!</definedName>
    <definedName name="O_U_MO_SUMMARY" localSheetId="11">#REF!</definedName>
    <definedName name="O_U_MO_SUMMARY" localSheetId="12">#REF!</definedName>
    <definedName name="O_U_MO_SUMMARY" localSheetId="18">#REF!</definedName>
    <definedName name="O_U_MO_SUMMARY" localSheetId="19">#REF!</definedName>
    <definedName name="O_U_MO_SUMMARY">#REF!</definedName>
    <definedName name="O_U_RECONCIL" localSheetId="11">#REF!</definedName>
    <definedName name="O_U_RECONCIL" localSheetId="12">#REF!</definedName>
    <definedName name="O_U_RECONCIL" localSheetId="18">#REF!</definedName>
    <definedName name="O_U_RECONCIL" localSheetId="19">#REF!</definedName>
    <definedName name="O_U_RECONCIL">#REF!</definedName>
    <definedName name="O_U_SUMMARY" localSheetId="11">#REF!</definedName>
    <definedName name="O_U_SUMMARY" localSheetId="12">#REF!</definedName>
    <definedName name="O_U_SUMMARY" localSheetId="18">#REF!</definedName>
    <definedName name="O_U_SUMMARY" localSheetId="19">#REF!</definedName>
    <definedName name="O_U_SUMMARY">#REF!</definedName>
    <definedName name="OOP_ADJ">[9]Open!$A$1:$AA$73</definedName>
    <definedName name="OTHER" localSheetId="11">#REF!</definedName>
    <definedName name="OTHER" localSheetId="12">#REF!</definedName>
    <definedName name="OTHER" localSheetId="18">#REF!</definedName>
    <definedName name="OTHER" localSheetId="19">#REF!</definedName>
    <definedName name="OTHER">#REF!</definedName>
    <definedName name="P1_" localSheetId="11">#REF!</definedName>
    <definedName name="P1_" localSheetId="12">#REF!</definedName>
    <definedName name="P1_" localSheetId="18">#REF!</definedName>
    <definedName name="P1_" localSheetId="19">#REF!</definedName>
    <definedName name="P1_">#REF!</definedName>
    <definedName name="PAGE1" localSheetId="11">#REF!</definedName>
    <definedName name="PAGE1" localSheetId="12">#REF!</definedName>
    <definedName name="PAGE1" localSheetId="18">#REF!</definedName>
    <definedName name="PAGE1" localSheetId="19">#REF!</definedName>
    <definedName name="PAGE1">#REF!</definedName>
    <definedName name="PAGE2" localSheetId="11">#REF!</definedName>
    <definedName name="PAGE2" localSheetId="12">#REF!</definedName>
    <definedName name="PAGE2" localSheetId="18">#REF!</definedName>
    <definedName name="PAGE2" localSheetId="19">#REF!</definedName>
    <definedName name="PAGE2">#REF!</definedName>
    <definedName name="PAGE3" localSheetId="11">#REF!</definedName>
    <definedName name="PAGE3" localSheetId="12">#REF!</definedName>
    <definedName name="PAGE3" localSheetId="18">#REF!</definedName>
    <definedName name="PAGE3" localSheetId="19">#REF!</definedName>
    <definedName name="PAGE3">#REF!</definedName>
    <definedName name="PARM_YEAR1">'[13]Home Page'!$H$3</definedName>
    <definedName name="PRINT" localSheetId="11">#REF!</definedName>
    <definedName name="PRINT" localSheetId="12">#REF!</definedName>
    <definedName name="PRINT" localSheetId="18">#REF!</definedName>
    <definedName name="PRINT" localSheetId="19">#REF!</definedName>
    <definedName name="PRINT">#REF!</definedName>
    <definedName name="_xlnm.Print_Area" localSheetId="8">'SRW-10'!$A$1:$K$30</definedName>
    <definedName name="_xlnm.Print_Area" localSheetId="9">'SRW-11'!$A$1:$K$28</definedName>
    <definedName name="_xlnm.Print_Area" localSheetId="10">'SRW-12'!$A$1:$K$28</definedName>
    <definedName name="_xlnm.Print_Area" localSheetId="11">'SRW-13'!$A$1:$K$31</definedName>
    <definedName name="_xlnm.Print_Area" localSheetId="12">'SRW-14'!$A$1:$K$32</definedName>
    <definedName name="_xlnm.Print_Area" localSheetId="0">'SRW-2'!$A$1:$E$34</definedName>
    <definedName name="_xlnm.Print_Area" localSheetId="1">'SRW-3'!$A$1:$K$37</definedName>
    <definedName name="_xlnm.Print_Area" localSheetId="2">'SRW-4'!$A$1:$K$24</definedName>
    <definedName name="_xlnm.Print_Area" localSheetId="3">'SRW-5'!$A$1:$I$28</definedName>
    <definedName name="_xlnm.Print_Area" localSheetId="4">'SRW-6'!$A$1:$K$24</definedName>
    <definedName name="_xlnm.Print_Area" localSheetId="5">'SRW-7'!$A$1:$K$25</definedName>
    <definedName name="_xlnm.Print_Area" localSheetId="6">'SRW-8'!$A$1:$K$23</definedName>
    <definedName name="_xlnm.Print_Area" localSheetId="7">'SRW-9'!$A$1:$K$24</definedName>
    <definedName name="_xlnm.Print_Area" localSheetId="15">'WP 2021 Incentive  Alloc'!$A$1:$I$43</definedName>
    <definedName name="_xlnm.Print_Area" localSheetId="13">'WP 2022 Budget'!$A$1:$K$25</definedName>
    <definedName name="_xlnm.Print_Area" localSheetId="14">'WP BILLING UNITS'!$A$1:$G$23</definedName>
    <definedName name="_xlnm.Print_Area" localSheetId="16">'WP Revenues'!$A$1:$H$20</definedName>
    <definedName name="PRINT_BACKUP" localSheetId="11">#REF!</definedName>
    <definedName name="PRINT_BACKUP" localSheetId="12">#REF!</definedName>
    <definedName name="PRINT_BACKUP" localSheetId="18">#REF!</definedName>
    <definedName name="PRINT_BACKUP" localSheetId="19">#REF!</definedName>
    <definedName name="PRINT_BACKUP">#REF!</definedName>
    <definedName name="Program_UniqueNames">'[14]Program Type Map'!$A$2:$A$201</definedName>
    <definedName name="QUART1998" localSheetId="11">#REF!</definedName>
    <definedName name="QUART1998" localSheetId="12">#REF!</definedName>
    <definedName name="QUART1998" localSheetId="18">#REF!</definedName>
    <definedName name="QUART1998" localSheetId="19">#REF!</definedName>
    <definedName name="QUART1998">#REF!</definedName>
    <definedName name="QUART1999" localSheetId="11">#REF!</definedName>
    <definedName name="QUART1999" localSheetId="12">#REF!</definedName>
    <definedName name="QUART1999" localSheetId="18">#REF!</definedName>
    <definedName name="QUART1999" localSheetId="19">#REF!</definedName>
    <definedName name="QUART1999">#REF!</definedName>
    <definedName name="Query_from_ProgramPrioritizationView" localSheetId="18" hidden="1">'WP EMV 2021'!#REF!</definedName>
    <definedName name="Query_from_ProgramPrioritizationView" localSheetId="19" hidden="1">'WP EMV 2023'!#REF!</definedName>
    <definedName name="RAIL_SPUR" localSheetId="11">#REF!</definedName>
    <definedName name="RAIL_SPUR" localSheetId="12">#REF!</definedName>
    <definedName name="RAIL_SPUR" localSheetId="18">#REF!</definedName>
    <definedName name="RAIL_SPUR" localSheetId="19">#REF!</definedName>
    <definedName name="RAIL_SPUR">#REF!</definedName>
    <definedName name="rate" localSheetId="11">'[4]Act&amp;Proj Interest'!#REF!</definedName>
    <definedName name="rate" localSheetId="12">'[4]Act&amp;Proj Interest'!#REF!</definedName>
    <definedName name="rate" localSheetId="18">'[4]Act&amp;Proj Interest'!#REF!</definedName>
    <definedName name="rate" localSheetId="19">'[4]Act&amp;Proj Interest'!#REF!</definedName>
    <definedName name="rate">'[4]Act&amp;Proj Interest'!#REF!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FORMAT" localSheetId="11">#REF!</definedName>
    <definedName name="REFORMAT" localSheetId="12">#REF!</definedName>
    <definedName name="REFORMAT" localSheetId="18">#REF!</definedName>
    <definedName name="REFORMAT" localSheetId="19">#REF!</definedName>
    <definedName name="REFORMAT">#REF!</definedName>
    <definedName name="REFORMAT_EE" localSheetId="11">#REF!</definedName>
    <definedName name="REFORMAT_EE" localSheetId="12">#REF!</definedName>
    <definedName name="REFORMAT_EE" localSheetId="18">#REF!</definedName>
    <definedName name="REFORMAT_EE" localSheetId="19">#REF!</definedName>
    <definedName name="REFORMAT_EE">#REF!</definedName>
    <definedName name="REFORMAT_FILE" localSheetId="11">#REF!</definedName>
    <definedName name="REFORMAT_FILE" localSheetId="12">#REF!</definedName>
    <definedName name="REFORMAT_FILE" localSheetId="18">#REF!</definedName>
    <definedName name="REFORMAT_FILE" localSheetId="19">#REF!</definedName>
    <definedName name="REFORMAT_FILE">#REF!</definedName>
    <definedName name="REFORMAT_JOB" localSheetId="11">#REF!</definedName>
    <definedName name="REFORMAT_JOB" localSheetId="12">#REF!</definedName>
    <definedName name="REFORMAT_JOB" localSheetId="18">#REF!</definedName>
    <definedName name="REFORMAT_JOB" localSheetId="19">#REF!</definedName>
    <definedName name="REFORMAT_JOB">#REF!</definedName>
    <definedName name="REFORMAT_SEQ" localSheetId="11">#REF!</definedName>
    <definedName name="REFORMAT_SEQ" localSheetId="12">#REF!</definedName>
    <definedName name="REFORMAT_SEQ" localSheetId="18">#REF!</definedName>
    <definedName name="REFORMAT_SEQ" localSheetId="19">#REF!</definedName>
    <definedName name="REFORMAT_SEQ">#REF!</definedName>
    <definedName name="REFORMAT_SETUP" localSheetId="11">#REF!</definedName>
    <definedName name="REFORMAT_SETUP" localSheetId="12">#REF!</definedName>
    <definedName name="REFORMAT_SETUP" localSheetId="18">#REF!</definedName>
    <definedName name="REFORMAT_SETUP" localSheetId="19">#REF!</definedName>
    <definedName name="REFORMAT_SETUP">#REF!</definedName>
    <definedName name="REFORMAT_WO" localSheetId="11">#REF!</definedName>
    <definedName name="REFORMAT_WO" localSheetId="12">#REF!</definedName>
    <definedName name="REFORMAT_WO" localSheetId="18">#REF!</definedName>
    <definedName name="REFORMAT_WO" localSheetId="19">#REF!</definedName>
    <definedName name="REFORMAT_WO">#REF!</definedName>
    <definedName name="REP">[11]REP!$A$6:$C$30</definedName>
    <definedName name="RESET" localSheetId="11">#REF!</definedName>
    <definedName name="RESET" localSheetId="12">#REF!</definedName>
    <definedName name="RESET" localSheetId="18">#REF!</definedName>
    <definedName name="RESET" localSheetId="19">#REF!</definedName>
    <definedName name="RESET">#REF!</definedName>
    <definedName name="REVENUE_SUMMARY" localSheetId="11">#REF!</definedName>
    <definedName name="REVENUE_SUMMARY" localSheetId="12">#REF!</definedName>
    <definedName name="REVENUE_SUMMARY" localSheetId="18">#REF!</definedName>
    <definedName name="REVENUE_SUMMARY" localSheetId="19">#REF!</definedName>
    <definedName name="REVENUE_SUMMARY">#REF!</definedName>
    <definedName name="REVPG1" localSheetId="11">#REF!</definedName>
    <definedName name="REVPG1" localSheetId="12">#REF!</definedName>
    <definedName name="REVPG1" localSheetId="18">#REF!</definedName>
    <definedName name="REVPG1" localSheetId="19">#REF!</definedName>
    <definedName name="REVPG1">#REF!</definedName>
    <definedName name="REVPG2" localSheetId="11">#REF!</definedName>
    <definedName name="REVPG2" localSheetId="12">#REF!</definedName>
    <definedName name="REVPG2" localSheetId="18">#REF!</definedName>
    <definedName name="REVPG2" localSheetId="19">#REF!</definedName>
    <definedName name="REVPG2">#REF!</definedName>
    <definedName name="REVPG3" localSheetId="11">#REF!</definedName>
    <definedName name="REVPG3" localSheetId="12">#REF!</definedName>
    <definedName name="REVPG3" localSheetId="18">#REF!</definedName>
    <definedName name="REVPG3" localSheetId="19">#REF!</definedName>
    <definedName name="REVPG3">#REF!</definedName>
    <definedName name="ROR_Balance_Sheet" localSheetId="11">#REF!</definedName>
    <definedName name="ROR_Balance_Sheet" localSheetId="12">#REF!</definedName>
    <definedName name="ROR_Balance_Sheet" localSheetId="18">#REF!</definedName>
    <definedName name="ROR_Balance_Sheet" localSheetId="19">#REF!</definedName>
    <definedName name="ROR_Balance_Sheet">#REF!</definedName>
    <definedName name="S1_" localSheetId="11">#REF!</definedName>
    <definedName name="S1_" localSheetId="12">#REF!</definedName>
    <definedName name="S1_" localSheetId="18">#REF!</definedName>
    <definedName name="S1_" localSheetId="19">#REF!</definedName>
    <definedName name="S1_">#REF!</definedName>
    <definedName name="S2_" localSheetId="11">#REF!</definedName>
    <definedName name="S2_" localSheetId="12">#REF!</definedName>
    <definedName name="S2_" localSheetId="18">#REF!</definedName>
    <definedName name="S2_" localSheetId="19">#REF!</definedName>
    <definedName name="S2_">#REF!</definedName>
    <definedName name="SCHIX" localSheetId="11">#REF!</definedName>
    <definedName name="SCHIX" localSheetId="12">#REF!</definedName>
    <definedName name="SCHIX" localSheetId="18">#REF!</definedName>
    <definedName name="SCHIX" localSheetId="19">#REF!</definedName>
    <definedName name="SCHIX">#REF!</definedName>
    <definedName name="SCHVI" localSheetId="11">#REF!</definedName>
    <definedName name="SCHVI" localSheetId="12">#REF!</definedName>
    <definedName name="SCHVI" localSheetId="18">#REF!</definedName>
    <definedName name="SCHVI" localSheetId="19">#REF!</definedName>
    <definedName name="SCHVI">#REF!</definedName>
    <definedName name="SCHVIII" localSheetId="11">#REF!</definedName>
    <definedName name="SCHVIII" localSheetId="12">#REF!</definedName>
    <definedName name="SCHVIII" localSheetId="18">#REF!</definedName>
    <definedName name="SCHVIII" localSheetId="19">#REF!</definedName>
    <definedName name="SCHVIII">#REF!</definedName>
    <definedName name="SCHVIIIA" localSheetId="11">#REF!</definedName>
    <definedName name="SCHVIIIA" localSheetId="12">#REF!</definedName>
    <definedName name="SCHVIIIA" localSheetId="18">#REF!</definedName>
    <definedName name="SCHVIIIA" localSheetId="19">#REF!</definedName>
    <definedName name="SCHVIIIA">#REF!</definedName>
    <definedName name="selfgen_4CP_adj" localSheetId="11">#REF!</definedName>
    <definedName name="selfgen_4CP_adj" localSheetId="12">#REF!</definedName>
    <definedName name="selfgen_4CP_adj" localSheetId="18">#REF!</definedName>
    <definedName name="selfgen_4CP_adj" localSheetId="19">#REF!</definedName>
    <definedName name="selfgen_4CP_adj">#REF!</definedName>
    <definedName name="selfgen_revmwh_adj" localSheetId="11">#REF!</definedName>
    <definedName name="selfgen_revmwh_adj" localSheetId="12">#REF!</definedName>
    <definedName name="selfgen_revmwh_adj" localSheetId="18">#REF!</definedName>
    <definedName name="selfgen_revmwh_adj" localSheetId="19">#REF!</definedName>
    <definedName name="selfgen_revmwh_adj">#REF!</definedName>
    <definedName name="SS">'[11]Shared Services'!$A$6:$C$213</definedName>
    <definedName name="SUB_B" localSheetId="11">#REF!</definedName>
    <definedName name="SUB_B" localSheetId="12">#REF!</definedName>
    <definedName name="SUB_B" localSheetId="18">#REF!</definedName>
    <definedName name="SUB_B" localSheetId="19">#REF!</definedName>
    <definedName name="SUB_B">#REF!</definedName>
    <definedName name="SUB_M" localSheetId="11">#REF!</definedName>
    <definedName name="SUB_M" localSheetId="12">#REF!</definedName>
    <definedName name="SUB_M" localSheetId="18">#REF!</definedName>
    <definedName name="SUB_M" localSheetId="19">#REF!</definedName>
    <definedName name="SUB_M">#REF!</definedName>
    <definedName name="SUB_TRANSMIT" localSheetId="11">#REF!</definedName>
    <definedName name="SUB_TRANSMIT" localSheetId="12">#REF!</definedName>
    <definedName name="SUB_TRANSMIT" localSheetId="18">#REF!</definedName>
    <definedName name="SUB_TRANSMIT" localSheetId="19">#REF!</definedName>
    <definedName name="SUB_TRANSMIT">#REF!</definedName>
    <definedName name="SUMMARY" localSheetId="11">#REF!</definedName>
    <definedName name="SUMMARY" localSheetId="12">#REF!</definedName>
    <definedName name="SUMMARY" localSheetId="18">#REF!</definedName>
    <definedName name="SUMMARY" localSheetId="19">#REF!</definedName>
    <definedName name="SUMMARY">#REF!</definedName>
    <definedName name="SURC_16486" localSheetId="11">#REF!</definedName>
    <definedName name="SURC_16486" localSheetId="12">#REF!</definedName>
    <definedName name="SURC_16486" localSheetId="18">#REF!</definedName>
    <definedName name="SURC_16486" localSheetId="19">#REF!</definedName>
    <definedName name="SURC_16486">#REF!</definedName>
    <definedName name="SURC_17290" localSheetId="11">#REF!</definedName>
    <definedName name="SURC_17290" localSheetId="12">#REF!</definedName>
    <definedName name="SURC_17290" localSheetId="18">#REF!</definedName>
    <definedName name="SURC_17290" localSheetId="19">#REF!</definedName>
    <definedName name="SURC_17290">#REF!</definedName>
    <definedName name="tb" localSheetId="11">#REF!</definedName>
    <definedName name="tb" localSheetId="12">#REF!</definedName>
    <definedName name="tb" localSheetId="18">#REF!</definedName>
    <definedName name="tb" localSheetId="19">#REF!</definedName>
    <definedName name="tb">#REF!</definedName>
    <definedName name="TCgroup_aloc" localSheetId="11">#REF!</definedName>
    <definedName name="TCgroup_aloc" localSheetId="12">#REF!</definedName>
    <definedName name="TCgroup_aloc" localSheetId="18">#REF!</definedName>
    <definedName name="TCgroup_aloc" localSheetId="19">#REF!</definedName>
    <definedName name="TCgroup_aloc">#REF!</definedName>
    <definedName name="Tcvalues_horitonal" localSheetId="11">#REF!</definedName>
    <definedName name="Tcvalues_horitonal" localSheetId="12">#REF!</definedName>
    <definedName name="Tcvalues_horitonal" localSheetId="18">#REF!</definedName>
    <definedName name="Tcvalues_horitonal" localSheetId="19">#REF!</definedName>
    <definedName name="Tcvalues_horitonal">#REF!</definedName>
    <definedName name="TEST0" localSheetId="11">#REF!</definedName>
    <definedName name="TEST0" localSheetId="12">#REF!</definedName>
    <definedName name="TEST0" localSheetId="18">#REF!</definedName>
    <definedName name="TEST0" localSheetId="19">#REF!</definedName>
    <definedName name="TEST0">#REF!</definedName>
    <definedName name="TESTHKEY" localSheetId="11">#REF!</definedName>
    <definedName name="TESTHKEY" localSheetId="12">#REF!</definedName>
    <definedName name="TESTHKEY" localSheetId="18">#REF!</definedName>
    <definedName name="TESTHKEY" localSheetId="19">#REF!</definedName>
    <definedName name="TESTHKEY">#REF!</definedName>
    <definedName name="TESTKEYS" localSheetId="11">#REF!</definedName>
    <definedName name="TESTKEYS" localSheetId="12">#REF!</definedName>
    <definedName name="TESTKEYS" localSheetId="18">#REF!</definedName>
    <definedName name="TESTKEYS" localSheetId="19">#REF!</definedName>
    <definedName name="TESTKEYS">#REF!</definedName>
    <definedName name="TESTVKEY" localSheetId="11">#REF!</definedName>
    <definedName name="TESTVKEY" localSheetId="12">#REF!</definedName>
    <definedName name="TESTVKEY" localSheetId="18">#REF!</definedName>
    <definedName name="TESTVKEY" localSheetId="19">#REF!</definedName>
    <definedName name="TESTVKEY">#REF!</definedName>
    <definedName name="tons" localSheetId="11">#REF!</definedName>
    <definedName name="tons" localSheetId="12">#REF!</definedName>
    <definedName name="tons" localSheetId="18">#REF!</definedName>
    <definedName name="tons" localSheetId="19">#REF!</definedName>
    <definedName name="tons">#REF!</definedName>
    <definedName name="tons_ac" localSheetId="11">#REF!</definedName>
    <definedName name="tons_ac" localSheetId="12">#REF!</definedName>
    <definedName name="tons_ac" localSheetId="18">#REF!</definedName>
    <definedName name="tons_ac" localSheetId="19">#REF!</definedName>
    <definedName name="tons_ac">#REF!</definedName>
    <definedName name="tons_hp_htr" localSheetId="11">#REF!</definedName>
    <definedName name="tons_hp_htr" localSheetId="12">#REF!</definedName>
    <definedName name="tons_hp_htr" localSheetId="18">#REF!</definedName>
    <definedName name="tons_hp_htr" localSheetId="19">#REF!</definedName>
    <definedName name="tons_hp_htr">#REF!</definedName>
    <definedName name="TRANSMIT" localSheetId="11">#REF!</definedName>
    <definedName name="TRANSMIT" localSheetId="12">#REF!</definedName>
    <definedName name="TRANSMIT" localSheetId="18">#REF!</definedName>
    <definedName name="TRANSMIT" localSheetId="19">#REF!</definedName>
    <definedName name="TRANSMIT">#REF!</definedName>
    <definedName name="TRANSMIT_ABORT" localSheetId="11">#REF!</definedName>
    <definedName name="TRANSMIT_ABORT" localSheetId="12">#REF!</definedName>
    <definedName name="TRANSMIT_ABORT" localSheetId="18">#REF!</definedName>
    <definedName name="TRANSMIT_ABORT" localSheetId="19">#REF!</definedName>
    <definedName name="TRANSMIT_ABORT">#REF!</definedName>
    <definedName name="TRANSMIT_JRNL" localSheetId="11">#REF!</definedName>
    <definedName name="TRANSMIT_JRNL" localSheetId="12">#REF!</definedName>
    <definedName name="TRANSMIT_JRNL" localSheetId="18">#REF!</definedName>
    <definedName name="TRANSMIT_JRNL" localSheetId="19">#REF!</definedName>
    <definedName name="TRANSMIT_JRNL">#REF!</definedName>
    <definedName name="TRANSMIT_MONTH" localSheetId="11">#REF!</definedName>
    <definedName name="TRANSMIT_MONTH" localSheetId="12">#REF!</definedName>
    <definedName name="TRANSMIT_MONTH" localSheetId="18">#REF!</definedName>
    <definedName name="TRANSMIT_MONTH" localSheetId="19">#REF!</definedName>
    <definedName name="TRANSMIT_MONTH">#REF!</definedName>
    <definedName name="TRANSMIT_RECORD" localSheetId="11">#REF!</definedName>
    <definedName name="TRANSMIT_RECORD" localSheetId="12">#REF!</definedName>
    <definedName name="TRANSMIT_RECORD" localSheetId="18">#REF!</definedName>
    <definedName name="TRANSMIT_RECORD" localSheetId="19">#REF!</definedName>
    <definedName name="TRANSMIT_RECORD">#REF!</definedName>
    <definedName name="Trial_Balance" localSheetId="11">#REF!</definedName>
    <definedName name="Trial_Balance" localSheetId="12">#REF!</definedName>
    <definedName name="Trial_Balance" localSheetId="18">#REF!</definedName>
    <definedName name="Trial_Balance" localSheetId="19">#REF!</definedName>
    <definedName name="Trial_Balance">#REF!</definedName>
    <definedName name="Trial2">'[8]#REF'!$A$467:$IV$636</definedName>
    <definedName name="TrialBalance">'[15]trial balance'!$A$9:$C$360</definedName>
    <definedName name="trust" localSheetId="11">#REF!</definedName>
    <definedName name="trust" localSheetId="12">#REF!</definedName>
    <definedName name="trust" localSheetId="18">#REF!</definedName>
    <definedName name="trust" localSheetId="19">#REF!</definedName>
    <definedName name="trust">#REF!</definedName>
    <definedName name="TRUST_DETAIL" localSheetId="11">#REF!</definedName>
    <definedName name="TRUST_DETAIL" localSheetId="12">#REF!</definedName>
    <definedName name="TRUST_DETAIL" localSheetId="18">#REF!</definedName>
    <definedName name="TRUST_DETAIL" localSheetId="19">#REF!</definedName>
    <definedName name="TRUST_DETAIL">#REF!</definedName>
    <definedName name="validation_list">OFFSET('[16]Reference Only EULs'!$H$3,,,COUNTIF('[16]Reference Only EULs'!$H$3:$H$117,"?*"),)</definedName>
    <definedName name="VAN" localSheetId="11">#REF!</definedName>
    <definedName name="VAN" localSheetId="12">#REF!</definedName>
    <definedName name="VAN" localSheetId="18">#REF!</definedName>
    <definedName name="VAN" localSheetId="19">#REF!</definedName>
    <definedName name="VAN">#REF!</definedName>
    <definedName name="WP4cp" localSheetId="11">#REF!</definedName>
    <definedName name="WP4cp" localSheetId="12">#REF!</definedName>
    <definedName name="WP4cp" localSheetId="18">#REF!</definedName>
    <definedName name="WP4cp" localSheetId="19">#REF!</definedName>
    <definedName name="WP4cp">#REF!</definedName>
    <definedName name="WPkwf1" localSheetId="11">#REF!</definedName>
    <definedName name="WPkwf1" localSheetId="12">#REF!</definedName>
    <definedName name="WPkwf1" localSheetId="18">#REF!</definedName>
    <definedName name="WPkwf1" localSheetId="19">#REF!</definedName>
    <definedName name="WPkwf1">#REF!</definedName>
    <definedName name="WPkwf2" localSheetId="11">#REF!</definedName>
    <definedName name="WPkwf2" localSheetId="12">#REF!</definedName>
    <definedName name="WPkwf2" localSheetId="18">#REF!</definedName>
    <definedName name="WPkwf2" localSheetId="19">#REF!</definedName>
    <definedName name="WPkwf2">#REF!</definedName>
    <definedName name="WPkwf3" localSheetId="11">#REF!</definedName>
    <definedName name="WPkwf3" localSheetId="12">#REF!</definedName>
    <definedName name="WPkwf3" localSheetId="18">#REF!</definedName>
    <definedName name="WPkwf3" localSheetId="19">#REF!</definedName>
    <definedName name="WPkwf3">#REF!</definedName>
    <definedName name="WPkwf4" localSheetId="11">#REF!</definedName>
    <definedName name="WPkwf4" localSheetId="12">#REF!</definedName>
    <definedName name="WPkwf4" localSheetId="18">#REF!</definedName>
    <definedName name="WPkwf4" localSheetId="19">#REF!</definedName>
    <definedName name="WPkwf4">#REF!</definedName>
    <definedName name="WPkwf5" localSheetId="11">#REF!</definedName>
    <definedName name="WPkwf5" localSheetId="12">#REF!</definedName>
    <definedName name="WPkwf5" localSheetId="18">#REF!</definedName>
    <definedName name="WPkwf5" localSheetId="19">#REF!</definedName>
    <definedName name="WPkwf5">#REF!</definedName>
    <definedName name="WPkwf6" localSheetId="11">#REF!</definedName>
    <definedName name="WPkwf6" localSheetId="12">#REF!</definedName>
    <definedName name="WPkwf6" localSheetId="18">#REF!</definedName>
    <definedName name="WPkwf6" localSheetId="19">#REF!</definedName>
    <definedName name="WPkwf6">#REF!</definedName>
    <definedName name="WPkwrt" localSheetId="11">#REF!</definedName>
    <definedName name="WPkwrt" localSheetId="12">#REF!</definedName>
    <definedName name="WPkwrt" localSheetId="18">#REF!</definedName>
    <definedName name="WPkwrt" localSheetId="19">#REF!</definedName>
    <definedName name="WPkwrt">#REF!</definedName>
    <definedName name="WPkwtc" localSheetId="11">#REF!</definedName>
    <definedName name="WPkwtc" localSheetId="12">#REF!</definedName>
    <definedName name="WPkwtc" localSheetId="18">#REF!</definedName>
    <definedName name="WPkwtc" localSheetId="19">#REF!</definedName>
    <definedName name="WPkwtc">#REF!</definedName>
    <definedName name="WPloss" localSheetId="11">#REF!</definedName>
    <definedName name="WPloss" localSheetId="12">#REF!</definedName>
    <definedName name="WPloss" localSheetId="18">#REF!</definedName>
    <definedName name="WPloss" localSheetId="19">#REF!</definedName>
    <definedName name="WPloss">#REF!</definedName>
    <definedName name="WPmwh1" localSheetId="11">#REF!</definedName>
    <definedName name="WPmwh1" localSheetId="12">#REF!</definedName>
    <definedName name="WPmwh1" localSheetId="18">#REF!</definedName>
    <definedName name="WPmwh1" localSheetId="19">#REF!</definedName>
    <definedName name="WPmwh1">#REF!</definedName>
    <definedName name="WPmwh2" localSheetId="11">#REF!</definedName>
    <definedName name="WPmwh2" localSheetId="12">#REF!</definedName>
    <definedName name="WPmwh2" localSheetId="18">#REF!</definedName>
    <definedName name="WPmwh2" localSheetId="19">#REF!</definedName>
    <definedName name="WPmwh2">#REF!</definedName>
    <definedName name="WPmwh3" localSheetId="11">#REF!</definedName>
    <definedName name="WPmwh3" localSheetId="12">#REF!</definedName>
    <definedName name="WPmwh3" localSheetId="18">#REF!</definedName>
    <definedName name="WPmwh3" localSheetId="19">#REF!</definedName>
    <definedName name="WPmwh3">#REF!</definedName>
    <definedName name="WPmwh4" localSheetId="11">#REF!</definedName>
    <definedName name="WPmwh4" localSheetId="12">#REF!</definedName>
    <definedName name="WPmwh4" localSheetId="18">#REF!</definedName>
    <definedName name="WPmwh4" localSheetId="19">#REF!</definedName>
    <definedName name="WPmwh4">#REF!</definedName>
    <definedName name="WPmwhadj" localSheetId="11">#REF!</definedName>
    <definedName name="WPmwhadj" localSheetId="12">#REF!</definedName>
    <definedName name="WPmwhadj" localSheetId="18">#REF!</definedName>
    <definedName name="WPmwhadj" localSheetId="19">#REF!</definedName>
    <definedName name="WPmwhadj">#REF!</definedName>
    <definedName name="WPqc" localSheetId="11">#REF!</definedName>
    <definedName name="WPqc" localSheetId="12">#REF!</definedName>
    <definedName name="WPqc" localSheetId="18">#REF!</definedName>
    <definedName name="WPqc" localSheetId="19">#REF!</definedName>
    <definedName name="WPqc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Year">#REF!</definedName>
    <definedName name="Z_27E67D7E_12BB_48E8_916C_7BC70D742615_.wvu.PrintArea" localSheetId="8" hidden="1">'SRW-10'!$A$1:$K$30</definedName>
    <definedName name="Z_27E67D7E_12BB_48E8_916C_7BC70D742615_.wvu.PrintArea" localSheetId="9" hidden="1">'SRW-11'!$A$1:$K$28</definedName>
    <definedName name="Z_27E67D7E_12BB_48E8_916C_7BC70D742615_.wvu.PrintArea" localSheetId="10" hidden="1">'SRW-12'!$A$1:$K$28</definedName>
    <definedName name="Z_27E67D7E_12BB_48E8_916C_7BC70D742615_.wvu.PrintArea" localSheetId="11" hidden="1">'SRW-13'!$A$1:$K$31</definedName>
    <definedName name="Z_27E67D7E_12BB_48E8_916C_7BC70D742615_.wvu.PrintArea" localSheetId="12" hidden="1">'SRW-14'!$A$1:$K$32</definedName>
    <definedName name="Z_27E67D7E_12BB_48E8_916C_7BC70D742615_.wvu.PrintArea" localSheetId="0" hidden="1">'SRW-2'!$A$1:$E$34</definedName>
    <definedName name="Z_27E67D7E_12BB_48E8_916C_7BC70D742615_.wvu.PrintArea" localSheetId="1" hidden="1">'SRW-3'!$A$1:$K$30</definedName>
    <definedName name="Z_27E67D7E_12BB_48E8_916C_7BC70D742615_.wvu.PrintArea" localSheetId="2" hidden="1">'SRW-4'!$A$1:$K$24</definedName>
    <definedName name="Z_27E67D7E_12BB_48E8_916C_7BC70D742615_.wvu.PrintArea" localSheetId="3" hidden="1">'SRW-5'!$A$1:$I$28</definedName>
    <definedName name="Z_27E67D7E_12BB_48E8_916C_7BC70D742615_.wvu.PrintArea" localSheetId="4" hidden="1">'SRW-6'!$A$1:$K$24</definedName>
    <definedName name="Z_27E67D7E_12BB_48E8_916C_7BC70D742615_.wvu.PrintArea" localSheetId="5" hidden="1">'SRW-7'!$A$1:$K$25</definedName>
    <definedName name="Z_27E67D7E_12BB_48E8_916C_7BC70D742615_.wvu.PrintArea" localSheetId="6" hidden="1">'SRW-8'!$A$1:$K$23</definedName>
    <definedName name="Z_27E67D7E_12BB_48E8_916C_7BC70D742615_.wvu.PrintArea" localSheetId="7" hidden="1">'SRW-9'!$A$1:$K$24</definedName>
    <definedName name="Z_27E67D7E_12BB_48E8_916C_7BC70D742615_.wvu.PrintArea" localSheetId="15" hidden="1">'WP 2021 Incentive  Alloc'!$A$1:$I$43</definedName>
    <definedName name="Z_27E67D7E_12BB_48E8_916C_7BC70D742615_.wvu.PrintArea" localSheetId="13" hidden="1">'WP 2022 Budget'!$A$1:$K$25</definedName>
    <definedName name="Z_27E67D7E_12BB_48E8_916C_7BC70D742615_.wvu.PrintArea" localSheetId="14" hidden="1">'WP BILLING UNITS'!$A$1:$G$19</definedName>
    <definedName name="Z_27E67D7E_12BB_48E8_916C_7BC70D742615_.wvu.PrintArea" localSheetId="16" hidden="1">'WP Revenues'!$A$1:$H$20</definedName>
    <definedName name="Z_7C723F13_5FD7_4DF6_A84B_9C500CDDB8D9_.wvu.PrintArea" localSheetId="8" hidden="1">'SRW-10'!$A$1:$K$30</definedName>
    <definedName name="Z_7C723F13_5FD7_4DF6_A84B_9C500CDDB8D9_.wvu.PrintArea" localSheetId="9" hidden="1">'SRW-11'!$A$1:$K$28</definedName>
    <definedName name="Z_7C723F13_5FD7_4DF6_A84B_9C500CDDB8D9_.wvu.PrintArea" localSheetId="10" hidden="1">'SRW-12'!$A$1:$K$28</definedName>
    <definedName name="Z_7C723F13_5FD7_4DF6_A84B_9C500CDDB8D9_.wvu.PrintArea" localSheetId="11" hidden="1">'SRW-13'!$A$1:$K$31</definedName>
    <definedName name="Z_7C723F13_5FD7_4DF6_A84B_9C500CDDB8D9_.wvu.PrintArea" localSheetId="12" hidden="1">'SRW-14'!$A$1:$K$32</definedName>
    <definedName name="Z_7C723F13_5FD7_4DF6_A84B_9C500CDDB8D9_.wvu.PrintArea" localSheetId="0" hidden="1">'SRW-2'!$A$1:$E$34</definedName>
    <definedName name="Z_7C723F13_5FD7_4DF6_A84B_9C500CDDB8D9_.wvu.PrintArea" localSheetId="1" hidden="1">'SRW-3'!$A$1:$K$30</definedName>
    <definedName name="Z_7C723F13_5FD7_4DF6_A84B_9C500CDDB8D9_.wvu.PrintArea" localSheetId="2" hidden="1">'SRW-4'!$A$1:$K$24</definedName>
    <definedName name="Z_7C723F13_5FD7_4DF6_A84B_9C500CDDB8D9_.wvu.PrintArea" localSheetId="3" hidden="1">'SRW-5'!$A$1:$I$28</definedName>
    <definedName name="Z_7C723F13_5FD7_4DF6_A84B_9C500CDDB8D9_.wvu.PrintArea" localSheetId="4" hidden="1">'SRW-6'!$A$1:$K$24</definedName>
    <definedName name="Z_7C723F13_5FD7_4DF6_A84B_9C500CDDB8D9_.wvu.PrintArea" localSheetId="5" hidden="1">'SRW-7'!$A$1:$K$25</definedName>
    <definedName name="Z_7C723F13_5FD7_4DF6_A84B_9C500CDDB8D9_.wvu.PrintArea" localSheetId="6" hidden="1">'SRW-8'!$A$1:$K$23</definedName>
    <definedName name="Z_7C723F13_5FD7_4DF6_A84B_9C500CDDB8D9_.wvu.PrintArea" localSheetId="7" hidden="1">'SRW-9'!$A$1:$K$24</definedName>
    <definedName name="Z_7C723F13_5FD7_4DF6_A84B_9C500CDDB8D9_.wvu.PrintArea" localSheetId="15" hidden="1">'WP 2021 Incentive  Alloc'!$A$1:$I$43</definedName>
    <definedName name="Z_7C723F13_5FD7_4DF6_A84B_9C500CDDB8D9_.wvu.PrintArea" localSheetId="13" hidden="1">'WP 2022 Budget'!$A$1:$K$25</definedName>
    <definedName name="Z_7C723F13_5FD7_4DF6_A84B_9C500CDDB8D9_.wvu.PrintArea" localSheetId="14" hidden="1">'WP BILLING UNITS'!$A$1:$G$19</definedName>
    <definedName name="Z_7C723F13_5FD7_4DF6_A84B_9C500CDDB8D9_.wvu.PrintArea" localSheetId="16" hidden="1">'WP Revenues'!$A$1:$H$20</definedName>
    <definedName name="Z_C50C633B_E733_41E9_AF3C_4C0447BADE70_.wvu.PrintArea" localSheetId="8" hidden="1">'SRW-10'!$A$1:$K$30</definedName>
    <definedName name="Z_C50C633B_E733_41E9_AF3C_4C0447BADE70_.wvu.PrintArea" localSheetId="9" hidden="1">'SRW-11'!$A$1:$K$28</definedName>
    <definedName name="Z_C50C633B_E733_41E9_AF3C_4C0447BADE70_.wvu.PrintArea" localSheetId="10" hidden="1">'SRW-12'!$A$1:$K$28</definedName>
    <definedName name="Z_C50C633B_E733_41E9_AF3C_4C0447BADE70_.wvu.PrintArea" localSheetId="11" hidden="1">'SRW-13'!$A$1:$K$31</definedName>
    <definedName name="Z_C50C633B_E733_41E9_AF3C_4C0447BADE70_.wvu.PrintArea" localSheetId="12" hidden="1">'SRW-14'!$A$1:$K$32</definedName>
    <definedName name="Z_C50C633B_E733_41E9_AF3C_4C0447BADE70_.wvu.PrintArea" localSheetId="0" hidden="1">'SRW-2'!$A$1:$E$34</definedName>
    <definedName name="Z_C50C633B_E733_41E9_AF3C_4C0447BADE70_.wvu.PrintArea" localSheetId="1" hidden="1">'SRW-3'!$A$1:$M$30</definedName>
    <definedName name="Z_C50C633B_E733_41E9_AF3C_4C0447BADE70_.wvu.PrintArea" localSheetId="2" hidden="1">'SRW-4'!$A$1:$K$24</definedName>
    <definedName name="Z_C50C633B_E733_41E9_AF3C_4C0447BADE70_.wvu.PrintArea" localSheetId="3" hidden="1">'SRW-5'!$A$1:$I$28</definedName>
    <definedName name="Z_C50C633B_E733_41E9_AF3C_4C0447BADE70_.wvu.PrintArea" localSheetId="4" hidden="1">'SRW-6'!$A$1:$K$24</definedName>
    <definedName name="Z_C50C633B_E733_41E9_AF3C_4C0447BADE70_.wvu.PrintArea" localSheetId="5" hidden="1">'SRW-7'!$A$1:$K$25</definedName>
    <definedName name="Z_C50C633B_E733_41E9_AF3C_4C0447BADE70_.wvu.PrintArea" localSheetId="6" hidden="1">'SRW-8'!$A$1:$K$23</definedName>
    <definedName name="Z_C50C633B_E733_41E9_AF3C_4C0447BADE70_.wvu.PrintArea" localSheetId="7" hidden="1">'SRW-9'!$A$1:$K$24</definedName>
    <definedName name="Z_C50C633B_E733_41E9_AF3C_4C0447BADE70_.wvu.PrintArea" localSheetId="15" hidden="1">'WP 2021 Incentive  Alloc'!$A$1:$I$43</definedName>
    <definedName name="Z_C50C633B_E733_41E9_AF3C_4C0447BADE70_.wvu.PrintArea" localSheetId="13" hidden="1">'WP 2022 Budget'!$A$1:$K$25</definedName>
    <definedName name="Z_C50C633B_E733_41E9_AF3C_4C0447BADE70_.wvu.PrintArea" localSheetId="14" hidden="1">'WP BILLING UNITS'!$A$1:$G$19</definedName>
    <definedName name="Z_C50C633B_E733_41E9_AF3C_4C0447BADE70_.wvu.PrintArea" localSheetId="16" hidden="1">'WP Revenues'!$A$1:$H$20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" i="11" l="1"/>
  <c r="E23" i="11"/>
  <c r="F23" i="11"/>
  <c r="G23" i="11"/>
  <c r="H23" i="11"/>
  <c r="H28" i="11" s="1"/>
  <c r="I23" i="11"/>
  <c r="I28" i="11" s="1"/>
  <c r="D23" i="11"/>
  <c r="D28" i="11" s="1"/>
  <c r="C28" i="11"/>
  <c r="E28" i="11"/>
  <c r="F28" i="11"/>
  <c r="G28" i="11"/>
  <c r="J28" i="11"/>
  <c r="J31" i="11" s="1"/>
  <c r="K19" i="11"/>
  <c r="I19" i="11"/>
  <c r="H19" i="11"/>
  <c r="G19" i="11"/>
  <c r="F19" i="11"/>
  <c r="E19" i="11"/>
  <c r="D19" i="11"/>
  <c r="C19" i="11"/>
  <c r="K23" i="10"/>
  <c r="K28" i="10" s="1"/>
  <c r="E23" i="10"/>
  <c r="F23" i="10"/>
  <c r="G23" i="10"/>
  <c r="H23" i="10"/>
  <c r="I23" i="10"/>
  <c r="D23" i="10"/>
  <c r="D28" i="10"/>
  <c r="E28" i="10"/>
  <c r="F28" i="10"/>
  <c r="G28" i="10"/>
  <c r="H28" i="10"/>
  <c r="I28" i="10"/>
  <c r="J28" i="10"/>
  <c r="J31" i="10" s="1"/>
  <c r="C28" i="10"/>
  <c r="K19" i="10"/>
  <c r="I19" i="10"/>
  <c r="H19" i="10"/>
  <c r="G19" i="10"/>
  <c r="F19" i="10"/>
  <c r="E19" i="10"/>
  <c r="D19" i="10"/>
  <c r="C19" i="10"/>
  <c r="O24" i="2"/>
  <c r="O17" i="2"/>
  <c r="B19" i="6"/>
  <c r="C19" i="6"/>
  <c r="K12" i="2"/>
  <c r="E11" i="29"/>
  <c r="E10" i="29"/>
  <c r="E9" i="29"/>
  <c r="E8" i="29"/>
  <c r="E7" i="29"/>
  <c r="E6" i="29"/>
  <c r="E5" i="29"/>
  <c r="E4" i="29"/>
  <c r="C9" i="9"/>
  <c r="C12" i="9"/>
  <c r="C13" i="9"/>
  <c r="C17" i="9"/>
  <c r="C16" i="9"/>
  <c r="C14" i="9"/>
  <c r="K37" i="21" l="1"/>
  <c r="L37" i="21" s="1"/>
  <c r="L12" i="29" l="1"/>
  <c r="L13" i="29"/>
  <c r="A15" i="15"/>
  <c r="A16" i="15"/>
  <c r="A17" i="15" s="1"/>
  <c r="A18" i="15" s="1"/>
  <c r="A19" i="15" s="1"/>
  <c r="A20" i="15" s="1"/>
  <c r="H23" i="2" l="1"/>
  <c r="I23" i="2"/>
  <c r="D10" i="12"/>
  <c r="H10" i="12"/>
  <c r="I10" i="12"/>
  <c r="D11" i="12"/>
  <c r="E11" i="12"/>
  <c r="H11" i="12"/>
  <c r="I11" i="12"/>
  <c r="D12" i="12"/>
  <c r="G12" i="12"/>
  <c r="H12" i="12"/>
  <c r="I12" i="12"/>
  <c r="D13" i="12"/>
  <c r="H13" i="12"/>
  <c r="I13" i="12"/>
  <c r="E14" i="12"/>
  <c r="F14" i="12"/>
  <c r="G14" i="12"/>
  <c r="H14" i="12"/>
  <c r="I14" i="12"/>
  <c r="E15" i="12"/>
  <c r="F15" i="12"/>
  <c r="G15" i="12"/>
  <c r="H15" i="12"/>
  <c r="I15" i="12"/>
  <c r="E16" i="12"/>
  <c r="F16" i="12"/>
  <c r="G16" i="12"/>
  <c r="H16" i="12"/>
  <c r="I16" i="12"/>
  <c r="E17" i="12"/>
  <c r="F17" i="12"/>
  <c r="G17" i="12"/>
  <c r="H17" i="12"/>
  <c r="I17" i="12"/>
  <c r="D18" i="12"/>
  <c r="E18" i="12"/>
  <c r="F18" i="12"/>
  <c r="G18" i="12"/>
  <c r="H18" i="12"/>
  <c r="I18" i="12"/>
  <c r="D24" i="1"/>
  <c r="C24" i="1"/>
  <c r="C25" i="1"/>
  <c r="O31" i="21"/>
  <c r="P31" i="21" s="1"/>
  <c r="L34" i="21" s="1"/>
  <c r="B17" i="20"/>
  <c r="C17" i="20"/>
  <c r="D17" i="20"/>
  <c r="E17" i="20"/>
  <c r="F17" i="20"/>
  <c r="G17" i="20"/>
  <c r="C18" i="12" l="1"/>
  <c r="C11" i="12" l="1"/>
  <c r="C12" i="12"/>
  <c r="C13" i="12"/>
  <c r="C14" i="12"/>
  <c r="C15" i="12"/>
  <c r="C16" i="12"/>
  <c r="C17" i="12"/>
  <c r="C10" i="12"/>
  <c r="C10" i="9" l="1"/>
  <c r="C11" i="9"/>
  <c r="F11" i="29" l="1"/>
  <c r="F10" i="29"/>
  <c r="F9" i="29"/>
  <c r="F8" i="29"/>
  <c r="K15" i="29"/>
  <c r="J15" i="29"/>
  <c r="L10" i="29" l="1"/>
  <c r="D16" i="12"/>
  <c r="L9" i="29"/>
  <c r="D15" i="12"/>
  <c r="L8" i="29"/>
  <c r="D14" i="12"/>
  <c r="L11" i="29"/>
  <c r="D17" i="12"/>
  <c r="F15" i="29"/>
  <c r="E15" i="29"/>
  <c r="C10" i="5" l="1"/>
  <c r="C11" i="5"/>
  <c r="C12" i="5"/>
  <c r="C13" i="5"/>
  <c r="C14" i="5"/>
  <c r="C15" i="5"/>
  <c r="C16" i="5"/>
  <c r="C17" i="5"/>
  <c r="C18" i="5"/>
  <c r="C9" i="5"/>
  <c r="A10" i="4"/>
  <c r="B9" i="7"/>
  <c r="B10" i="7"/>
  <c r="B11" i="7"/>
  <c r="B12" i="7"/>
  <c r="B13" i="7"/>
  <c r="B14" i="7"/>
  <c r="B15" i="7"/>
  <c r="B16" i="7"/>
  <c r="B17" i="7"/>
  <c r="F10" i="27"/>
  <c r="F8" i="27"/>
  <c r="F9" i="27"/>
  <c r="F11" i="27"/>
  <c r="O30" i="21"/>
  <c r="P30" i="21" s="1"/>
  <c r="K34" i="21" s="1"/>
  <c r="B14" i="12" l="1"/>
  <c r="B15" i="12"/>
  <c r="B16" i="12"/>
  <c r="B17" i="12"/>
  <c r="B18" i="12"/>
  <c r="G17" i="4" l="1"/>
  <c r="O29" i="21" l="1"/>
  <c r="P29" i="21" s="1"/>
  <c r="J34" i="21" s="1"/>
  <c r="B16" i="22" l="1"/>
  <c r="E15" i="27" l="1"/>
  <c r="L10" i="27"/>
  <c r="L11" i="27" l="1"/>
  <c r="L8" i="27"/>
  <c r="L9" i="27"/>
  <c r="L12" i="27"/>
  <c r="L13" i="27"/>
  <c r="K15" i="27" l="1"/>
  <c r="J15" i="27"/>
  <c r="F15" i="27"/>
  <c r="D15" i="2" s="1"/>
  <c r="H15" i="2" l="1"/>
  <c r="H16" i="22" s="1"/>
  <c r="I15" i="2"/>
  <c r="I16" i="22" s="1"/>
  <c r="D16" i="22"/>
  <c r="C15" i="1" l="1"/>
  <c r="D16" i="1" l="1"/>
  <c r="B15" i="1"/>
  <c r="C16" i="1" l="1"/>
  <c r="E16" i="1" s="1"/>
  <c r="W5" i="15" l="1"/>
  <c r="D10" i="22" l="1"/>
  <c r="E10" i="22"/>
  <c r="F10" i="22"/>
  <c r="G10" i="22"/>
  <c r="H10" i="22"/>
  <c r="I10" i="22"/>
  <c r="D11" i="22"/>
  <c r="E11" i="22"/>
  <c r="F11" i="22"/>
  <c r="G11" i="22"/>
  <c r="H11" i="22"/>
  <c r="I11" i="22"/>
  <c r="E9" i="22"/>
  <c r="F9" i="22"/>
  <c r="G9" i="22"/>
  <c r="H9" i="22"/>
  <c r="I9" i="22"/>
  <c r="D9" i="22"/>
  <c r="B15" i="22"/>
  <c r="B14" i="22"/>
  <c r="B10" i="22"/>
  <c r="B11" i="22"/>
  <c r="B12" i="22"/>
  <c r="B13" i="22"/>
  <c r="B9" i="22"/>
  <c r="A10" i="22"/>
  <c r="A11" i="22" s="1"/>
  <c r="A12" i="22" s="1"/>
  <c r="A13" i="22" s="1"/>
  <c r="A14" i="22" s="1"/>
  <c r="A15" i="22" s="1"/>
  <c r="A16" i="22" s="1"/>
  <c r="A17" i="22" s="1"/>
  <c r="A19" i="22" s="1"/>
  <c r="A20" i="22" s="1"/>
  <c r="A21" i="22" s="1"/>
  <c r="A22" i="22" s="1"/>
  <c r="A23" i="22" s="1"/>
  <c r="K11" i="22" l="1"/>
  <c r="K9" i="22"/>
  <c r="K10" i="22"/>
  <c r="O28" i="21" l="1"/>
  <c r="P28" i="21" s="1"/>
  <c r="I34" i="21" s="1"/>
  <c r="O27" i="21"/>
  <c r="P27" i="21" s="1"/>
  <c r="H34" i="21" s="1"/>
  <c r="O26" i="21"/>
  <c r="P26" i="21" s="1"/>
  <c r="G34" i="21" s="1"/>
  <c r="O25" i="21"/>
  <c r="P25" i="21" s="1"/>
  <c r="F34" i="21" s="1"/>
  <c r="O24" i="21"/>
  <c r="P24" i="21" s="1"/>
  <c r="E34" i="21" s="1"/>
  <c r="O23" i="21"/>
  <c r="P23" i="21" s="1"/>
  <c r="D34" i="21" s="1"/>
  <c r="O22" i="21"/>
  <c r="P22" i="21" s="1"/>
  <c r="C34" i="21" s="1"/>
  <c r="O21" i="21"/>
  <c r="P21" i="21" s="1"/>
  <c r="O20" i="21"/>
  <c r="P20" i="21" s="1"/>
  <c r="O19" i="21"/>
  <c r="P19" i="21" s="1"/>
  <c r="O18" i="21"/>
  <c r="P18" i="21" s="1"/>
  <c r="O17" i="21"/>
  <c r="P17" i="21" s="1"/>
  <c r="O16" i="21"/>
  <c r="P16" i="21" s="1"/>
  <c r="O15" i="21"/>
  <c r="P15" i="21" s="1"/>
  <c r="O14" i="21"/>
  <c r="P14" i="21" s="1"/>
  <c r="O13" i="21"/>
  <c r="P13" i="21" s="1"/>
  <c r="H16" i="20"/>
  <c r="H15" i="20"/>
  <c r="H14" i="20"/>
  <c r="H13" i="20"/>
  <c r="H12" i="20"/>
  <c r="H11" i="20"/>
  <c r="H10" i="20"/>
  <c r="H9" i="20"/>
  <c r="H8" i="20"/>
  <c r="H7" i="20"/>
  <c r="H6" i="20"/>
  <c r="H5" i="20"/>
  <c r="E43" i="19"/>
  <c r="C43" i="19"/>
  <c r="D41" i="19" s="1"/>
  <c r="H6" i="29" s="1"/>
  <c r="F12" i="12" s="1"/>
  <c r="C37" i="19"/>
  <c r="D34" i="19" s="1"/>
  <c r="G4" i="29" s="1"/>
  <c r="E31" i="19"/>
  <c r="C31" i="19"/>
  <c r="D29" i="19" s="1"/>
  <c r="E25" i="19"/>
  <c r="C25" i="19"/>
  <c r="D23" i="19" s="1"/>
  <c r="I7" i="29" s="1"/>
  <c r="G13" i="12" s="1"/>
  <c r="C17" i="19"/>
  <c r="B17" i="19"/>
  <c r="C16" i="19"/>
  <c r="B16" i="19"/>
  <c r="C15" i="19"/>
  <c r="B15" i="19"/>
  <c r="B14" i="19"/>
  <c r="B13" i="19"/>
  <c r="C12" i="19"/>
  <c r="B12" i="19"/>
  <c r="C11" i="19"/>
  <c r="B11" i="19"/>
  <c r="B10" i="19"/>
  <c r="B9" i="19"/>
  <c r="B8" i="19"/>
  <c r="A8" i="19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B7" i="19"/>
  <c r="B19" i="16"/>
  <c r="G17" i="16"/>
  <c r="G19" i="16" s="1"/>
  <c r="F17" i="16"/>
  <c r="F19" i="16" s="1"/>
  <c r="H28" i="2" s="1"/>
  <c r="E17" i="16"/>
  <c r="E19" i="16" s="1"/>
  <c r="G28" i="2" s="1"/>
  <c r="D17" i="16"/>
  <c r="D19" i="16" s="1"/>
  <c r="F28" i="2" s="1"/>
  <c r="C17" i="16"/>
  <c r="C19" i="16" s="1"/>
  <c r="D20" i="15"/>
  <c r="B12" i="15"/>
  <c r="B13" i="12" s="1"/>
  <c r="B11" i="15"/>
  <c r="B10" i="15"/>
  <c r="B9" i="15"/>
  <c r="A10" i="15"/>
  <c r="A11" i="15" s="1"/>
  <c r="A12" i="15" s="1"/>
  <c r="A13" i="15" s="1"/>
  <c r="A14" i="15" s="1"/>
  <c r="A21" i="15" s="1"/>
  <c r="A22" i="15" s="1"/>
  <c r="A23" i="15" s="1"/>
  <c r="A24" i="15" s="1"/>
  <c r="A25" i="15" s="1"/>
  <c r="B29" i="12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B17" i="11"/>
  <c r="B16" i="11"/>
  <c r="B15" i="11"/>
  <c r="B14" i="11"/>
  <c r="B13" i="11"/>
  <c r="A10" i="1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C18" i="10"/>
  <c r="B17" i="10"/>
  <c r="B16" i="10"/>
  <c r="B15" i="10"/>
  <c r="B14" i="10"/>
  <c r="B13" i="10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B28" i="9"/>
  <c r="B17" i="9"/>
  <c r="B16" i="9"/>
  <c r="C15" i="9"/>
  <c r="D15" i="9" s="1"/>
  <c r="B15" i="9"/>
  <c r="D14" i="9"/>
  <c r="B14" i="9"/>
  <c r="B13" i="9"/>
  <c r="G10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B19" i="8"/>
  <c r="B18" i="8"/>
  <c r="B17" i="8"/>
  <c r="B16" i="8"/>
  <c r="B15" i="8"/>
  <c r="B14" i="8"/>
  <c r="B13" i="8"/>
  <c r="B12" i="8"/>
  <c r="B11" i="8"/>
  <c r="B10" i="8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B9" i="8"/>
  <c r="C18" i="7"/>
  <c r="G18" i="7" s="1"/>
  <c r="B18" i="7"/>
  <c r="C17" i="7"/>
  <c r="C16" i="7"/>
  <c r="C15" i="7"/>
  <c r="F15" i="7" s="1"/>
  <c r="C14" i="7"/>
  <c r="C13" i="7"/>
  <c r="C12" i="7"/>
  <c r="C11" i="7"/>
  <c r="C1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C9" i="7"/>
  <c r="B23" i="6"/>
  <c r="K19" i="6"/>
  <c r="C17" i="6"/>
  <c r="B17" i="6"/>
  <c r="C16" i="6"/>
  <c r="B16" i="6"/>
  <c r="C15" i="6"/>
  <c r="F15" i="6" s="1"/>
  <c r="B15" i="6"/>
  <c r="C14" i="6"/>
  <c r="B14" i="6"/>
  <c r="C13" i="6"/>
  <c r="B13" i="6"/>
  <c r="C12" i="6"/>
  <c r="B12" i="6"/>
  <c r="C11" i="6"/>
  <c r="B11" i="6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C10" i="6"/>
  <c r="B10" i="6"/>
  <c r="A10" i="6"/>
  <c r="C9" i="6"/>
  <c r="B9" i="6"/>
  <c r="B24" i="5"/>
  <c r="G20" i="5"/>
  <c r="G18" i="5"/>
  <c r="B18" i="5"/>
  <c r="G17" i="5"/>
  <c r="B17" i="5"/>
  <c r="B16" i="5"/>
  <c r="G15" i="5"/>
  <c r="B15" i="5"/>
  <c r="G14" i="5"/>
  <c r="B14" i="5"/>
  <c r="B13" i="5"/>
  <c r="B12" i="5"/>
  <c r="G11" i="5"/>
  <c r="B11" i="5"/>
  <c r="B1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F24" i="4"/>
  <c r="E24" i="4"/>
  <c r="G18" i="4"/>
  <c r="G15" i="4"/>
  <c r="G14" i="4"/>
  <c r="G13" i="4"/>
  <c r="G12" i="4"/>
  <c r="G11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K21" i="3"/>
  <c r="I20" i="3"/>
  <c r="H20" i="3"/>
  <c r="G20" i="3"/>
  <c r="F20" i="3"/>
  <c r="E20" i="3"/>
  <c r="D20" i="3"/>
  <c r="I19" i="3"/>
  <c r="H19" i="3"/>
  <c r="G19" i="3"/>
  <c r="F19" i="3"/>
  <c r="E19" i="3"/>
  <c r="D19" i="3"/>
  <c r="I18" i="3"/>
  <c r="H18" i="3"/>
  <c r="G18" i="3"/>
  <c r="F18" i="3"/>
  <c r="E18" i="3"/>
  <c r="D18" i="3"/>
  <c r="I17" i="3"/>
  <c r="H17" i="3"/>
  <c r="G17" i="3"/>
  <c r="F17" i="3"/>
  <c r="E17" i="3"/>
  <c r="D17" i="3"/>
  <c r="I16" i="3"/>
  <c r="H16" i="3"/>
  <c r="G16" i="3"/>
  <c r="F16" i="3"/>
  <c r="E16" i="3"/>
  <c r="D16" i="3"/>
  <c r="I15" i="3"/>
  <c r="H15" i="3"/>
  <c r="G15" i="3"/>
  <c r="F15" i="3"/>
  <c r="E15" i="3"/>
  <c r="D15" i="3"/>
  <c r="I14" i="3"/>
  <c r="H14" i="3"/>
  <c r="G14" i="3"/>
  <c r="F14" i="3"/>
  <c r="E14" i="3"/>
  <c r="D14" i="3"/>
  <c r="I13" i="3"/>
  <c r="H13" i="3"/>
  <c r="G13" i="3"/>
  <c r="F13" i="3"/>
  <c r="E13" i="3"/>
  <c r="D13" i="3"/>
  <c r="I12" i="3"/>
  <c r="H12" i="3"/>
  <c r="G12" i="3"/>
  <c r="F12" i="3"/>
  <c r="E12" i="3"/>
  <c r="D12" i="3"/>
  <c r="I11" i="3"/>
  <c r="H11" i="3"/>
  <c r="G11" i="3"/>
  <c r="F11" i="3"/>
  <c r="E11" i="3"/>
  <c r="D11" i="3"/>
  <c r="I10" i="3"/>
  <c r="H10" i="3"/>
  <c r="G10" i="3"/>
  <c r="F10" i="3"/>
  <c r="E10" i="3"/>
  <c r="D10" i="3"/>
  <c r="B10" i="3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I9" i="3"/>
  <c r="H9" i="3"/>
  <c r="G9" i="3"/>
  <c r="F9" i="3"/>
  <c r="E9" i="3"/>
  <c r="D9" i="3"/>
  <c r="J21" i="2"/>
  <c r="K9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B20" i="1"/>
  <c r="B19" i="1"/>
  <c r="B18" i="1"/>
  <c r="B17" i="1"/>
  <c r="B14" i="1"/>
  <c r="B13" i="1"/>
  <c r="B12" i="1"/>
  <c r="B11" i="1"/>
  <c r="D10" i="1"/>
  <c r="C10" i="1"/>
  <c r="B10" i="1"/>
  <c r="D9" i="1"/>
  <c r="C9" i="1"/>
  <c r="B9" i="1"/>
  <c r="A9" i="1"/>
  <c r="A10" i="1" s="1"/>
  <c r="A11" i="1" s="1"/>
  <c r="A12" i="1" s="1"/>
  <c r="A13" i="1" s="1"/>
  <c r="D8" i="1"/>
  <c r="C8" i="1"/>
  <c r="B8" i="1"/>
  <c r="E10" i="12" l="1"/>
  <c r="G10" i="19"/>
  <c r="I5" i="29"/>
  <c r="G11" i="12" s="1"/>
  <c r="I5" i="27"/>
  <c r="H17" i="20"/>
  <c r="G9" i="19"/>
  <c r="G12" i="5" s="1"/>
  <c r="I7" i="27"/>
  <c r="F8" i="19"/>
  <c r="F11" i="5" s="1"/>
  <c r="H6" i="27"/>
  <c r="E7" i="19"/>
  <c r="E9" i="9" s="1"/>
  <c r="G4" i="27"/>
  <c r="B10" i="9"/>
  <c r="B11" i="12"/>
  <c r="B11" i="9"/>
  <c r="B12" i="12"/>
  <c r="B9" i="11"/>
  <c r="B10" i="12"/>
  <c r="G13" i="5"/>
  <c r="G12" i="9"/>
  <c r="D22" i="3"/>
  <c r="D11" i="2" s="1"/>
  <c r="C11" i="1" s="1"/>
  <c r="E22" i="3"/>
  <c r="E11" i="2" s="1"/>
  <c r="E12" i="22" s="1"/>
  <c r="H22" i="3"/>
  <c r="H11" i="2" s="1"/>
  <c r="H12" i="22" s="1"/>
  <c r="I22" i="3"/>
  <c r="I11" i="2" s="1"/>
  <c r="I12" i="22" s="1"/>
  <c r="D25" i="1"/>
  <c r="F22" i="3"/>
  <c r="F11" i="2" s="1"/>
  <c r="F12" i="22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F16" i="6"/>
  <c r="H17" i="7"/>
  <c r="H12" i="6"/>
  <c r="F14" i="6"/>
  <c r="H13" i="7"/>
  <c r="I9" i="6"/>
  <c r="I11" i="7"/>
  <c r="I11" i="6"/>
  <c r="E13" i="6"/>
  <c r="H17" i="6"/>
  <c r="I9" i="7"/>
  <c r="D12" i="7"/>
  <c r="F14" i="7"/>
  <c r="F16" i="7"/>
  <c r="E10" i="1"/>
  <c r="A21" i="2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E8" i="1"/>
  <c r="D10" i="9"/>
  <c r="H10" i="9"/>
  <c r="D12" i="9"/>
  <c r="G11" i="9"/>
  <c r="I12" i="9"/>
  <c r="K31" i="9"/>
  <c r="W6" i="15"/>
  <c r="X3" i="15" s="1"/>
  <c r="I10" i="9"/>
  <c r="E12" i="9"/>
  <c r="B9" i="9"/>
  <c r="H12" i="9"/>
  <c r="B9" i="10"/>
  <c r="K15" i="9"/>
  <c r="K14" i="9"/>
  <c r="B10" i="10"/>
  <c r="B10" i="11"/>
  <c r="D35" i="19"/>
  <c r="H4" i="29" s="1"/>
  <c r="F10" i="12" s="1"/>
  <c r="D36" i="19"/>
  <c r="F10" i="6"/>
  <c r="D21" i="19"/>
  <c r="G7" i="29" s="1"/>
  <c r="D40" i="19"/>
  <c r="G6" i="29" s="1"/>
  <c r="H12" i="7"/>
  <c r="D11" i="6"/>
  <c r="D20" i="5"/>
  <c r="F13" i="6"/>
  <c r="B11" i="11"/>
  <c r="E20" i="5"/>
  <c r="E9" i="7"/>
  <c r="E9" i="6"/>
  <c r="H18" i="7"/>
  <c r="D16" i="6"/>
  <c r="D16" i="7"/>
  <c r="H16" i="6"/>
  <c r="E14" i="5"/>
  <c r="E13" i="7"/>
  <c r="F13" i="7"/>
  <c r="I13" i="7"/>
  <c r="D14" i="5"/>
  <c r="D13" i="7"/>
  <c r="F17" i="6"/>
  <c r="I17" i="6"/>
  <c r="D17" i="7"/>
  <c r="D18" i="5"/>
  <c r="D17" i="6"/>
  <c r="F17" i="7"/>
  <c r="E18" i="5"/>
  <c r="E17" i="6"/>
  <c r="I17" i="7"/>
  <c r="D11" i="7"/>
  <c r="H11" i="7"/>
  <c r="D12" i="5"/>
  <c r="H10" i="7"/>
  <c r="H10" i="6"/>
  <c r="H13" i="6"/>
  <c r="D14" i="6"/>
  <c r="I15" i="6"/>
  <c r="D14" i="7"/>
  <c r="I15" i="7"/>
  <c r="H16" i="7"/>
  <c r="E17" i="7"/>
  <c r="B11" i="10"/>
  <c r="B12" i="11"/>
  <c r="H15" i="6"/>
  <c r="H12" i="5"/>
  <c r="H14" i="5"/>
  <c r="H18" i="5"/>
  <c r="H20" i="5"/>
  <c r="H9" i="6"/>
  <c r="H11" i="6"/>
  <c r="D12" i="6"/>
  <c r="D13" i="6"/>
  <c r="I13" i="6"/>
  <c r="H14" i="6"/>
  <c r="E15" i="6"/>
  <c r="H9" i="7"/>
  <c r="H14" i="7"/>
  <c r="E15" i="7"/>
  <c r="B12" i="9"/>
  <c r="B12" i="10"/>
  <c r="H15" i="7"/>
  <c r="I12" i="5"/>
  <c r="I14" i="5"/>
  <c r="I18" i="5"/>
  <c r="I20" i="5"/>
  <c r="D9" i="6"/>
  <c r="D10" i="6"/>
  <c r="D9" i="7"/>
  <c r="D10" i="7"/>
  <c r="D18" i="7"/>
  <c r="E9" i="1"/>
  <c r="I28" i="2"/>
  <c r="E28" i="2"/>
  <c r="D28" i="2"/>
  <c r="C23" i="1" s="1"/>
  <c r="K10" i="3"/>
  <c r="K12" i="3"/>
  <c r="K14" i="3"/>
  <c r="K15" i="3"/>
  <c r="K16" i="3"/>
  <c r="K18" i="3"/>
  <c r="K20" i="3"/>
  <c r="K11" i="3"/>
  <c r="K13" i="3"/>
  <c r="K17" i="3"/>
  <c r="K19" i="3"/>
  <c r="G22" i="3"/>
  <c r="G11" i="2" s="1"/>
  <c r="K9" i="3"/>
  <c r="I11" i="5"/>
  <c r="H11" i="5"/>
  <c r="D11" i="5"/>
  <c r="I13" i="5"/>
  <c r="E13" i="5"/>
  <c r="H13" i="5"/>
  <c r="D13" i="5"/>
  <c r="F14" i="5"/>
  <c r="D15" i="5"/>
  <c r="H15" i="5"/>
  <c r="D17" i="5"/>
  <c r="H17" i="5"/>
  <c r="F18" i="5"/>
  <c r="F20" i="5"/>
  <c r="I10" i="6"/>
  <c r="G11" i="6"/>
  <c r="E12" i="6"/>
  <c r="I12" i="6"/>
  <c r="G13" i="6"/>
  <c r="E14" i="6"/>
  <c r="I14" i="6"/>
  <c r="G15" i="6"/>
  <c r="E16" i="6"/>
  <c r="I16" i="6"/>
  <c r="G17" i="6"/>
  <c r="I10" i="7"/>
  <c r="E12" i="7"/>
  <c r="I12" i="7"/>
  <c r="G13" i="7"/>
  <c r="E14" i="7"/>
  <c r="I14" i="7"/>
  <c r="G15" i="7"/>
  <c r="E16" i="7"/>
  <c r="I16" i="7"/>
  <c r="G17" i="7"/>
  <c r="E18" i="7"/>
  <c r="I18" i="7"/>
  <c r="C28" i="9"/>
  <c r="D17" i="9"/>
  <c r="E15" i="5"/>
  <c r="I15" i="5"/>
  <c r="E17" i="5"/>
  <c r="I17" i="5"/>
  <c r="I19" i="5"/>
  <c r="F18" i="7"/>
  <c r="I9" i="9"/>
  <c r="H9" i="9"/>
  <c r="D9" i="9"/>
  <c r="I11" i="9"/>
  <c r="H11" i="9"/>
  <c r="D11" i="9"/>
  <c r="D13" i="9"/>
  <c r="F15" i="5"/>
  <c r="F17" i="5"/>
  <c r="G10" i="6"/>
  <c r="G12" i="6"/>
  <c r="G14" i="6"/>
  <c r="G16" i="6"/>
  <c r="G10" i="7"/>
  <c r="G12" i="7"/>
  <c r="G14" i="7"/>
  <c r="G16" i="7"/>
  <c r="C23" i="7"/>
  <c r="D16" i="9"/>
  <c r="C29" i="12"/>
  <c r="C23" i="6"/>
  <c r="F10" i="9"/>
  <c r="C37" i="21"/>
  <c r="D37" i="21" s="1"/>
  <c r="E37" i="21" s="1"/>
  <c r="F37" i="21" s="1"/>
  <c r="G37" i="21" s="1"/>
  <c r="C36" i="21"/>
  <c r="D36" i="21" s="1"/>
  <c r="E36" i="21" s="1"/>
  <c r="F36" i="21" s="1"/>
  <c r="G36" i="21" s="1"/>
  <c r="D22" i="19"/>
  <c r="H7" i="29" s="1"/>
  <c r="F13" i="12" s="1"/>
  <c r="F25" i="19"/>
  <c r="F43" i="19"/>
  <c r="D28" i="19"/>
  <c r="F31" i="19"/>
  <c r="H16" i="15" l="1"/>
  <c r="H17" i="15"/>
  <c r="H12" i="15"/>
  <c r="H15" i="15"/>
  <c r="H10" i="15"/>
  <c r="H14" i="15"/>
  <c r="H11" i="15"/>
  <c r="H13" i="15"/>
  <c r="G11" i="7"/>
  <c r="L7" i="29"/>
  <c r="E13" i="12"/>
  <c r="G15" i="29"/>
  <c r="L6" i="29"/>
  <c r="E12" i="12"/>
  <c r="F10" i="7"/>
  <c r="F10" i="19"/>
  <c r="C10" i="19" s="1"/>
  <c r="H5" i="29"/>
  <c r="H5" i="27"/>
  <c r="I4" i="27"/>
  <c r="I15" i="27" s="1"/>
  <c r="I4" i="29"/>
  <c r="G7" i="19"/>
  <c r="F9" i="19"/>
  <c r="F12" i="5" s="1"/>
  <c r="H7" i="27"/>
  <c r="E9" i="19"/>
  <c r="E12" i="5" s="1"/>
  <c r="G7" i="27"/>
  <c r="E8" i="19"/>
  <c r="E10" i="9" s="1"/>
  <c r="K10" i="9" s="1"/>
  <c r="G6" i="27"/>
  <c r="F7" i="19"/>
  <c r="F9" i="7" s="1"/>
  <c r="H4" i="27"/>
  <c r="D12" i="22"/>
  <c r="I28" i="9"/>
  <c r="I19" i="2" s="1"/>
  <c r="E10" i="6"/>
  <c r="K10" i="6" s="1"/>
  <c r="H9" i="15"/>
  <c r="D11" i="1"/>
  <c r="E11" i="1" s="1"/>
  <c r="G12" i="22"/>
  <c r="X4" i="15"/>
  <c r="X6" i="15" s="1"/>
  <c r="I29" i="12"/>
  <c r="H29" i="12"/>
  <c r="E11" i="7"/>
  <c r="E10" i="7"/>
  <c r="E11" i="5"/>
  <c r="C8" i="19"/>
  <c r="H28" i="9"/>
  <c r="H19" i="2" s="1"/>
  <c r="K20" i="5"/>
  <c r="K13" i="7"/>
  <c r="K17" i="6"/>
  <c r="K13" i="6"/>
  <c r="K17" i="7"/>
  <c r="H23" i="6"/>
  <c r="H13" i="2" s="1"/>
  <c r="H14" i="22" s="1"/>
  <c r="K18" i="7"/>
  <c r="K18" i="5"/>
  <c r="K14" i="5"/>
  <c r="K14" i="6"/>
  <c r="K14" i="7"/>
  <c r="K16" i="6"/>
  <c r="I23" i="6"/>
  <c r="I13" i="2" s="1"/>
  <c r="I14" i="22" s="1"/>
  <c r="K16" i="7"/>
  <c r="I23" i="7"/>
  <c r="I14" i="2" s="1"/>
  <c r="I15" i="22" s="1"/>
  <c r="H23" i="7"/>
  <c r="H14" i="2" s="1"/>
  <c r="H15" i="22" s="1"/>
  <c r="D23" i="1"/>
  <c r="K11" i="2"/>
  <c r="K22" i="3"/>
  <c r="D28" i="9"/>
  <c r="D19" i="2" s="1"/>
  <c r="K17" i="9"/>
  <c r="K16" i="9"/>
  <c r="H37" i="21"/>
  <c r="I37" i="21" s="1"/>
  <c r="H36" i="21"/>
  <c r="K15" i="12"/>
  <c r="K16" i="12"/>
  <c r="K13" i="9"/>
  <c r="K19" i="5"/>
  <c r="K17" i="5"/>
  <c r="K15" i="5"/>
  <c r="E11" i="6" l="1"/>
  <c r="E11" i="9"/>
  <c r="C9" i="19"/>
  <c r="G15" i="27"/>
  <c r="F12" i="7"/>
  <c r="K12" i="7" s="1"/>
  <c r="F13" i="5"/>
  <c r="F12" i="6"/>
  <c r="K12" i="6" s="1"/>
  <c r="H15" i="29"/>
  <c r="L5" i="29"/>
  <c r="F11" i="12"/>
  <c r="K11" i="12" s="1"/>
  <c r="I15" i="29"/>
  <c r="G10" i="12"/>
  <c r="G29" i="12" s="1"/>
  <c r="G23" i="2" s="1"/>
  <c r="L4" i="29"/>
  <c r="L4" i="27"/>
  <c r="F11" i="6"/>
  <c r="K11" i="6" s="1"/>
  <c r="F11" i="9"/>
  <c r="K11" i="9" s="1"/>
  <c r="K12" i="5"/>
  <c r="F11" i="7"/>
  <c r="K11" i="7" s="1"/>
  <c r="L5" i="27"/>
  <c r="F12" i="9"/>
  <c r="G9" i="9"/>
  <c r="G28" i="9" s="1"/>
  <c r="G19" i="2" s="1"/>
  <c r="G9" i="7"/>
  <c r="G23" i="7" s="1"/>
  <c r="G14" i="2" s="1"/>
  <c r="G15" i="22" s="1"/>
  <c r="G9" i="6"/>
  <c r="G23" i="6" s="1"/>
  <c r="G13" i="2" s="1"/>
  <c r="G14" i="22" s="1"/>
  <c r="F9" i="9"/>
  <c r="K12" i="22"/>
  <c r="L7" i="27"/>
  <c r="L6" i="27"/>
  <c r="E15" i="2"/>
  <c r="H15" i="27"/>
  <c r="C7" i="19"/>
  <c r="F9" i="6"/>
  <c r="G15" i="2"/>
  <c r="G16" i="22" s="1"/>
  <c r="J37" i="21"/>
  <c r="E23" i="6"/>
  <c r="E13" i="2" s="1"/>
  <c r="E14" i="22" s="1"/>
  <c r="F10" i="15"/>
  <c r="F12" i="15"/>
  <c r="F14" i="15"/>
  <c r="F16" i="15"/>
  <c r="I36" i="21"/>
  <c r="F15" i="15"/>
  <c r="F9" i="15"/>
  <c r="F13" i="15"/>
  <c r="K11" i="5"/>
  <c r="F11" i="15"/>
  <c r="F17" i="15"/>
  <c r="E28" i="9"/>
  <c r="E19" i="2" s="1"/>
  <c r="E15" i="15"/>
  <c r="E13" i="15"/>
  <c r="E12" i="15"/>
  <c r="E16" i="15"/>
  <c r="E11" i="15"/>
  <c r="E9" i="15"/>
  <c r="E14" i="15"/>
  <c r="E17" i="15"/>
  <c r="E10" i="15"/>
  <c r="E23" i="7"/>
  <c r="E14" i="2" s="1"/>
  <c r="E15" i="22" s="1"/>
  <c r="K10" i="7"/>
  <c r="C18" i="1"/>
  <c r="F23" i="7"/>
  <c r="F14" i="2" s="1"/>
  <c r="F15" i="22" s="1"/>
  <c r="K14" i="12"/>
  <c r="K17" i="12"/>
  <c r="J20" i="15"/>
  <c r="K13" i="5"/>
  <c r="K18" i="12"/>
  <c r="H20" i="15"/>
  <c r="F28" i="9" l="1"/>
  <c r="F19" i="2" s="1"/>
  <c r="K19" i="2" s="1"/>
  <c r="L15" i="29"/>
  <c r="K12" i="9"/>
  <c r="K10" i="12"/>
  <c r="K9" i="9"/>
  <c r="K28" i="9" s="1"/>
  <c r="L15" i="27"/>
  <c r="J23" i="2" s="1"/>
  <c r="J26" i="2" s="1"/>
  <c r="J32" i="2" s="1"/>
  <c r="K9" i="6"/>
  <c r="K9" i="7"/>
  <c r="D26" i="1"/>
  <c r="D35" i="15" s="1"/>
  <c r="G10" i="15"/>
  <c r="E29" i="12"/>
  <c r="E23" i="2" s="1"/>
  <c r="F15" i="2"/>
  <c r="F16" i="22" s="1"/>
  <c r="F23" i="6"/>
  <c r="F13" i="2" s="1"/>
  <c r="F14" i="22" s="1"/>
  <c r="E16" i="22"/>
  <c r="J36" i="21"/>
  <c r="G12" i="15"/>
  <c r="G13" i="15"/>
  <c r="F20" i="15"/>
  <c r="K15" i="15" s="1"/>
  <c r="C15" i="11" s="1"/>
  <c r="F15" i="11" s="1"/>
  <c r="G14" i="15"/>
  <c r="G11" i="15"/>
  <c r="G15" i="15"/>
  <c r="G17" i="15"/>
  <c r="G16" i="15"/>
  <c r="G9" i="15"/>
  <c r="E20" i="15"/>
  <c r="D14" i="1"/>
  <c r="K12" i="12"/>
  <c r="D29" i="12"/>
  <c r="D23" i="2" s="1"/>
  <c r="K13" i="12"/>
  <c r="D18" i="1" l="1"/>
  <c r="E18" i="1" s="1"/>
  <c r="D15" i="1"/>
  <c r="E15" i="1" s="1"/>
  <c r="K15" i="2"/>
  <c r="K16" i="22"/>
  <c r="C26" i="1"/>
  <c r="D34" i="15" s="1"/>
  <c r="K36" i="21"/>
  <c r="L36" i="21" s="1"/>
  <c r="D13" i="1"/>
  <c r="K11" i="15"/>
  <c r="C11" i="11" s="1"/>
  <c r="F11" i="11" s="1"/>
  <c r="K16" i="15"/>
  <c r="C16" i="11" s="1"/>
  <c r="D16" i="11" s="1"/>
  <c r="K9" i="15"/>
  <c r="K12" i="15"/>
  <c r="C12" i="11" s="1"/>
  <c r="G12" i="11" s="1"/>
  <c r="K14" i="15"/>
  <c r="C14" i="11" s="1"/>
  <c r="H14" i="11" s="1"/>
  <c r="K17" i="15"/>
  <c r="C17" i="11" s="1"/>
  <c r="D17" i="11" s="1"/>
  <c r="K10" i="15"/>
  <c r="C10" i="11" s="1"/>
  <c r="K13" i="15"/>
  <c r="C13" i="11" s="1"/>
  <c r="H13" i="11" s="1"/>
  <c r="H15" i="11"/>
  <c r="G20" i="15"/>
  <c r="D22" i="15" s="1"/>
  <c r="I15" i="11"/>
  <c r="G15" i="11"/>
  <c r="E15" i="11"/>
  <c r="I17" i="15"/>
  <c r="C17" i="10" s="1"/>
  <c r="I16" i="15"/>
  <c r="C16" i="10" s="1"/>
  <c r="I9" i="15"/>
  <c r="I10" i="15"/>
  <c r="C10" i="10" s="1"/>
  <c r="I13" i="15"/>
  <c r="C13" i="10" s="1"/>
  <c r="I14" i="15"/>
  <c r="C14" i="10" s="1"/>
  <c r="K29" i="10"/>
  <c r="C15" i="10"/>
  <c r="I11" i="15"/>
  <c r="C11" i="10" s="1"/>
  <c r="I12" i="15"/>
  <c r="C12" i="10" s="1"/>
  <c r="K29" i="12"/>
  <c r="F29" i="12"/>
  <c r="F23" i="2" s="1"/>
  <c r="C9" i="11" l="1"/>
  <c r="D9" i="11" s="1"/>
  <c r="D11" i="11"/>
  <c r="D14" i="11"/>
  <c r="I16" i="11"/>
  <c r="G16" i="11"/>
  <c r="F16" i="11"/>
  <c r="E16" i="11"/>
  <c r="H16" i="11"/>
  <c r="E14" i="11"/>
  <c r="G11" i="11"/>
  <c r="I12" i="11"/>
  <c r="H11" i="11"/>
  <c r="E11" i="11"/>
  <c r="I11" i="11"/>
  <c r="E12" i="11"/>
  <c r="D12" i="11"/>
  <c r="F12" i="11"/>
  <c r="H12" i="11"/>
  <c r="G14" i="11"/>
  <c r="F14" i="11"/>
  <c r="I14" i="11"/>
  <c r="G17" i="11"/>
  <c r="E17" i="11"/>
  <c r="H17" i="11"/>
  <c r="F17" i="11"/>
  <c r="I17" i="11"/>
  <c r="K20" i="15"/>
  <c r="F13" i="11"/>
  <c r="G25" i="15"/>
  <c r="F10" i="11"/>
  <c r="H10" i="11"/>
  <c r="E10" i="11"/>
  <c r="I10" i="11"/>
  <c r="D10" i="11"/>
  <c r="G10" i="11"/>
  <c r="G13" i="11"/>
  <c r="F22" i="15"/>
  <c r="D13" i="11"/>
  <c r="E22" i="15"/>
  <c r="I13" i="11"/>
  <c r="E13" i="11"/>
  <c r="E12" i="10"/>
  <c r="G12" i="10"/>
  <c r="H12" i="10"/>
  <c r="I12" i="10"/>
  <c r="D12" i="10"/>
  <c r="F12" i="10"/>
  <c r="D14" i="10"/>
  <c r="I14" i="10"/>
  <c r="G14" i="10"/>
  <c r="H14" i="10"/>
  <c r="E14" i="10"/>
  <c r="F14" i="10"/>
  <c r="I16" i="10"/>
  <c r="G16" i="10"/>
  <c r="E16" i="10"/>
  <c r="F16" i="10"/>
  <c r="D16" i="10"/>
  <c r="H16" i="10"/>
  <c r="C9" i="10"/>
  <c r="I20" i="15"/>
  <c r="F11" i="10"/>
  <c r="I11" i="10"/>
  <c r="H11" i="10"/>
  <c r="E11" i="10"/>
  <c r="G11" i="10"/>
  <c r="D11" i="10"/>
  <c r="F13" i="10"/>
  <c r="D13" i="10"/>
  <c r="G13" i="10"/>
  <c r="I13" i="10"/>
  <c r="H13" i="10"/>
  <c r="E13" i="10"/>
  <c r="F17" i="10"/>
  <c r="I17" i="10"/>
  <c r="E17" i="10"/>
  <c r="G17" i="10"/>
  <c r="H17" i="10"/>
  <c r="D17" i="10"/>
  <c r="F15" i="10"/>
  <c r="I15" i="10"/>
  <c r="G15" i="10"/>
  <c r="E15" i="10"/>
  <c r="H15" i="10"/>
  <c r="I10" i="10"/>
  <c r="G10" i="10"/>
  <c r="E10" i="10"/>
  <c r="H10" i="10"/>
  <c r="D10" i="10"/>
  <c r="F10" i="10"/>
  <c r="K23" i="2"/>
  <c r="I9" i="11" l="1"/>
  <c r="C31" i="11"/>
  <c r="G9" i="11"/>
  <c r="K11" i="11"/>
  <c r="E9" i="11"/>
  <c r="F9" i="11"/>
  <c r="H9" i="11"/>
  <c r="K16" i="11"/>
  <c r="K14" i="11"/>
  <c r="K12" i="11"/>
  <c r="G22" i="15"/>
  <c r="K17" i="11"/>
  <c r="K10" i="11"/>
  <c r="K13" i="11"/>
  <c r="K10" i="10"/>
  <c r="E9" i="10"/>
  <c r="I9" i="10"/>
  <c r="F9" i="10"/>
  <c r="C31" i="10"/>
  <c r="D9" i="10"/>
  <c r="G9" i="10"/>
  <c r="H9" i="10"/>
  <c r="K14" i="10"/>
  <c r="K17" i="10"/>
  <c r="K11" i="10"/>
  <c r="K13" i="10"/>
  <c r="K16" i="10"/>
  <c r="K12" i="10"/>
  <c r="D15" i="7"/>
  <c r="K15" i="7" s="1"/>
  <c r="K23" i="7" s="1"/>
  <c r="D15" i="6"/>
  <c r="K15" i="6" s="1"/>
  <c r="K23" i="6" s="1"/>
  <c r="D15" i="10"/>
  <c r="D15" i="11"/>
  <c r="C13" i="19"/>
  <c r="H20" i="2" l="1"/>
  <c r="H31" i="10"/>
  <c r="E20" i="2"/>
  <c r="E31" i="10"/>
  <c r="I20" i="2"/>
  <c r="I31" i="10"/>
  <c r="H21" i="2"/>
  <c r="H31" i="11"/>
  <c r="E21" i="2"/>
  <c r="E31" i="11"/>
  <c r="D21" i="2"/>
  <c r="C20" i="1" s="1"/>
  <c r="D31" i="11"/>
  <c r="G21" i="2"/>
  <c r="G31" i="11"/>
  <c r="I21" i="2"/>
  <c r="I31" i="11"/>
  <c r="G20" i="2"/>
  <c r="G31" i="10"/>
  <c r="F20" i="2"/>
  <c r="F31" i="10"/>
  <c r="K9" i="11"/>
  <c r="K9" i="10"/>
  <c r="D23" i="6"/>
  <c r="D13" i="2" s="1"/>
  <c r="D23" i="7"/>
  <c r="D14" i="2" s="1"/>
  <c r="K15" i="11"/>
  <c r="K15" i="10"/>
  <c r="D20" i="2" l="1"/>
  <c r="K20" i="2" s="1"/>
  <c r="D31" i="10"/>
  <c r="D19" i="1"/>
  <c r="C19" i="1"/>
  <c r="K13" i="2"/>
  <c r="D14" i="22"/>
  <c r="K14" i="22" s="1"/>
  <c r="C14" i="1"/>
  <c r="E14" i="1" s="1"/>
  <c r="D15" i="22"/>
  <c r="K15" i="22" s="1"/>
  <c r="K31" i="10"/>
  <c r="C13" i="1"/>
  <c r="E13" i="1" s="1"/>
  <c r="K14" i="2"/>
  <c r="E19" i="1" l="1"/>
  <c r="E16" i="5"/>
  <c r="H16" i="5"/>
  <c r="I16" i="5"/>
  <c r="F16" i="5"/>
  <c r="G16" i="5"/>
  <c r="D16" i="5"/>
  <c r="G16" i="4"/>
  <c r="K16" i="5" l="1"/>
  <c r="H10" i="5"/>
  <c r="H24" i="5" s="1"/>
  <c r="H12" i="2" s="1"/>
  <c r="I10" i="5"/>
  <c r="I24" i="5" s="1"/>
  <c r="I12" i="2" s="1"/>
  <c r="F10" i="5"/>
  <c r="F24" i="5" s="1"/>
  <c r="F12" i="2" s="1"/>
  <c r="E10" i="5"/>
  <c r="E24" i="5" s="1"/>
  <c r="E12" i="2" s="1"/>
  <c r="D10" i="5"/>
  <c r="D24" i="5" s="1"/>
  <c r="D12" i="2" s="1"/>
  <c r="G10" i="5"/>
  <c r="G24" i="5" s="1"/>
  <c r="G12" i="2" s="1"/>
  <c r="G10" i="4"/>
  <c r="C24" i="5"/>
  <c r="K10" i="5" l="1"/>
  <c r="K24" i="5" s="1"/>
  <c r="E13" i="22"/>
  <c r="E19" i="22" s="1"/>
  <c r="D12" i="1"/>
  <c r="F13" i="22"/>
  <c r="F19" i="22" s="1"/>
  <c r="I13" i="22"/>
  <c r="I19" i="22" s="1"/>
  <c r="H13" i="22"/>
  <c r="H19" i="22" s="1"/>
  <c r="G24" i="4"/>
  <c r="G13" i="22"/>
  <c r="G19" i="22" s="1"/>
  <c r="C12" i="1"/>
  <c r="I25" i="2"/>
  <c r="D13" i="22"/>
  <c r="D24" i="4"/>
  <c r="H10" i="4" s="1"/>
  <c r="E37" i="19"/>
  <c r="F37" i="19" s="1"/>
  <c r="E25" i="2" l="1"/>
  <c r="M12" i="2"/>
  <c r="D25" i="2"/>
  <c r="G25" i="2"/>
  <c r="E12" i="1"/>
  <c r="E25" i="4"/>
  <c r="E26" i="4" s="1"/>
  <c r="F25" i="4"/>
  <c r="F26" i="4" s="1"/>
  <c r="F25" i="2"/>
  <c r="I20" i="22"/>
  <c r="H25" i="2"/>
  <c r="K13" i="22"/>
  <c r="K19" i="22" s="1"/>
  <c r="D19" i="22"/>
  <c r="G20" i="22"/>
  <c r="D25" i="4"/>
  <c r="D26" i="4" s="1"/>
  <c r="H14" i="4"/>
  <c r="H15" i="4"/>
  <c r="H18" i="4"/>
  <c r="H12" i="4"/>
  <c r="H13" i="4"/>
  <c r="H17" i="4"/>
  <c r="H11" i="4"/>
  <c r="C30" i="5"/>
  <c r="H16" i="4"/>
  <c r="M4" i="2"/>
  <c r="H20" i="22"/>
  <c r="H21" i="22" s="1"/>
  <c r="F20" i="22"/>
  <c r="F21" i="22" s="1"/>
  <c r="E20" i="22"/>
  <c r="K25" i="2" l="1"/>
  <c r="H24" i="4"/>
  <c r="J20" i="22"/>
  <c r="J23" i="22" s="1"/>
  <c r="D20" i="22"/>
  <c r="D21" i="22" s="1"/>
  <c r="E21" i="22"/>
  <c r="E23" i="22" s="1"/>
  <c r="E22" i="2" s="1"/>
  <c r="I11" i="4"/>
  <c r="C10" i="8" s="1"/>
  <c r="F23" i="22"/>
  <c r="F22" i="2" s="1"/>
  <c r="H23" i="22"/>
  <c r="H22" i="2" s="1"/>
  <c r="G21" i="22"/>
  <c r="G23" i="22" s="1"/>
  <c r="G22" i="2" s="1"/>
  <c r="I21" i="22"/>
  <c r="I23" i="22" s="1"/>
  <c r="I22" i="2" s="1"/>
  <c r="I18" i="4" l="1"/>
  <c r="C17" i="8" s="1"/>
  <c r="F17" i="8" s="1"/>
  <c r="I22" i="4"/>
  <c r="I13" i="4"/>
  <c r="C12" i="8" s="1"/>
  <c r="D12" i="8" s="1"/>
  <c r="I21" i="4"/>
  <c r="I12" i="4"/>
  <c r="C11" i="8" s="1"/>
  <c r="G11" i="8" s="1"/>
  <c r="I10" i="4"/>
  <c r="C9" i="8" s="1"/>
  <c r="I19" i="4"/>
  <c r="C18" i="8" s="1"/>
  <c r="I18" i="8" s="1"/>
  <c r="I17" i="4"/>
  <c r="C16" i="8" s="1"/>
  <c r="H16" i="8" s="1"/>
  <c r="I14" i="4"/>
  <c r="C13" i="8" s="1"/>
  <c r="F13" i="8" s="1"/>
  <c r="I20" i="4"/>
  <c r="C19" i="8" s="1"/>
  <c r="I19" i="8" s="1"/>
  <c r="I15" i="4"/>
  <c r="C14" i="8" s="1"/>
  <c r="E14" i="8" s="1"/>
  <c r="I16" i="4"/>
  <c r="C15" i="8" s="1"/>
  <c r="H15" i="8" s="1"/>
  <c r="H17" i="8"/>
  <c r="I17" i="8"/>
  <c r="I10" i="8"/>
  <c r="G10" i="8"/>
  <c r="E10" i="8"/>
  <c r="F10" i="8"/>
  <c r="D10" i="8"/>
  <c r="H10" i="8"/>
  <c r="K21" i="22"/>
  <c r="D23" i="22"/>
  <c r="D22" i="2" s="1"/>
  <c r="K22" i="2" s="1"/>
  <c r="K20" i="22"/>
  <c r="D17" i="8" l="1"/>
  <c r="K17" i="8" s="1"/>
  <c r="G17" i="8"/>
  <c r="E17" i="8"/>
  <c r="G17" i="2"/>
  <c r="H17" i="2"/>
  <c r="E17" i="2"/>
  <c r="F17" i="2"/>
  <c r="D17" i="2"/>
  <c r="K17" i="2" s="1"/>
  <c r="I17" i="2"/>
  <c r="H19" i="8"/>
  <c r="F19" i="8"/>
  <c r="G19" i="8"/>
  <c r="D19" i="8"/>
  <c r="E19" i="8"/>
  <c r="F11" i="8"/>
  <c r="I11" i="8"/>
  <c r="H11" i="8"/>
  <c r="D11" i="8"/>
  <c r="E11" i="8"/>
  <c r="G12" i="8"/>
  <c r="I14" i="8"/>
  <c r="F12" i="8"/>
  <c r="E18" i="8"/>
  <c r="H12" i="8"/>
  <c r="H18" i="8"/>
  <c r="F18" i="8"/>
  <c r="G18" i="8"/>
  <c r="D18" i="8"/>
  <c r="E12" i="8"/>
  <c r="I16" i="8"/>
  <c r="D16" i="8"/>
  <c r="E16" i="8"/>
  <c r="F16" i="8"/>
  <c r="I13" i="8"/>
  <c r="G16" i="8"/>
  <c r="E15" i="8"/>
  <c r="H14" i="8"/>
  <c r="F14" i="8"/>
  <c r="I12" i="8"/>
  <c r="D13" i="8"/>
  <c r="D14" i="8"/>
  <c r="G14" i="8"/>
  <c r="F15" i="8"/>
  <c r="D15" i="8"/>
  <c r="G15" i="8"/>
  <c r="I24" i="4"/>
  <c r="H13" i="8"/>
  <c r="E13" i="8"/>
  <c r="G13" i="8"/>
  <c r="I15" i="8"/>
  <c r="K23" i="22"/>
  <c r="E9" i="8"/>
  <c r="F9" i="8"/>
  <c r="H9" i="8"/>
  <c r="I9" i="8"/>
  <c r="D9" i="8"/>
  <c r="C23" i="8"/>
  <c r="G9" i="8"/>
  <c r="K10" i="8"/>
  <c r="D24" i="2" l="1"/>
  <c r="F24" i="2"/>
  <c r="E24" i="2"/>
  <c r="H24" i="2"/>
  <c r="G24" i="2"/>
  <c r="I24" i="2"/>
  <c r="K19" i="8"/>
  <c r="K11" i="8"/>
  <c r="K12" i="8"/>
  <c r="K18" i="8"/>
  <c r="K16" i="8"/>
  <c r="H23" i="8"/>
  <c r="H18" i="2" s="1"/>
  <c r="H26" i="2" s="1"/>
  <c r="H32" i="2" s="1"/>
  <c r="K14" i="8"/>
  <c r="E23" i="8"/>
  <c r="E18" i="2" s="1"/>
  <c r="E26" i="2" s="1"/>
  <c r="E32" i="2" s="1"/>
  <c r="K15" i="8"/>
  <c r="F23" i="8"/>
  <c r="F18" i="2" s="1"/>
  <c r="K13" i="8"/>
  <c r="I23" i="8"/>
  <c r="I18" i="2" s="1"/>
  <c r="G23" i="8"/>
  <c r="G18" i="2" s="1"/>
  <c r="K9" i="8"/>
  <c r="D23" i="8"/>
  <c r="D18" i="2" s="1"/>
  <c r="G26" i="2" l="1"/>
  <c r="G32" i="2" s="1"/>
  <c r="I26" i="2"/>
  <c r="K24" i="2"/>
  <c r="H29" i="2"/>
  <c r="H34" i="2" s="1"/>
  <c r="E29" i="2"/>
  <c r="E34" i="2" s="1"/>
  <c r="K23" i="8"/>
  <c r="D17" i="1"/>
  <c r="C17" i="1"/>
  <c r="K18" i="2"/>
  <c r="D26" i="2"/>
  <c r="G29" i="2" l="1"/>
  <c r="G34" i="2" s="1"/>
  <c r="D29" i="2"/>
  <c r="D34" i="2" s="1"/>
  <c r="D32" i="2"/>
  <c r="I29" i="2"/>
  <c r="I34" i="2" s="1"/>
  <c r="I32" i="2"/>
  <c r="E17" i="1"/>
  <c r="C22" i="1"/>
  <c r="C28" i="1" l="1"/>
  <c r="C29" i="1" s="1"/>
  <c r="C31" i="1" s="1"/>
  <c r="C32" i="1" s="1"/>
  <c r="F21" i="2" l="1"/>
  <c r="K28" i="11"/>
  <c r="K31" i="11" s="1"/>
  <c r="F31" i="11" l="1"/>
  <c r="F26" i="2"/>
  <c r="K21" i="2"/>
  <c r="K26" i="2" s="1"/>
  <c r="K32" i="2" s="1"/>
  <c r="D20" i="1"/>
  <c r="F29" i="2" l="1"/>
  <c r="F34" i="2" s="1"/>
  <c r="F32" i="2"/>
  <c r="D22" i="1"/>
  <c r="D28" i="1" s="1"/>
  <c r="D29" i="1" s="1"/>
  <c r="D31" i="1" s="1"/>
  <c r="D32" i="1" s="1"/>
  <c r="E20" i="1"/>
  <c r="E2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64B3459-3970-420D-B006-3499CECC37C2}" keepAlive="1" name="Query - ProgramCostAllocations" description="Connection to the 'ProgramCostAllocations' query in the workbook." type="5" refreshedVersion="7" background="1" saveData="1">
    <dbPr connection="Provider=Microsoft.Mashup.OleDb.1;Data Source=$Workbook$;Location=ProgramCostAllocations;Extended Properties=&quot;&quot;" command="SELECT * FROM [ProgramCostAllocations]"/>
  </connection>
</connections>
</file>

<file path=xl/sharedStrings.xml><?xml version="1.0" encoding="utf-8"?>
<sst xmlns="http://schemas.openxmlformats.org/spreadsheetml/2006/main" count="896" uniqueCount="281">
  <si>
    <t>TEXAS-NEW MEXICO POWER COMPANY</t>
  </si>
  <si>
    <t>ENERGY EFFICIENCY COST RECOVERY FACTOR</t>
  </si>
  <si>
    <t>Line</t>
  </si>
  <si>
    <t>No.</t>
  </si>
  <si>
    <t>Description</t>
  </si>
  <si>
    <t>Residential</t>
  </si>
  <si>
    <t>Non- Residential</t>
  </si>
  <si>
    <t>Total</t>
  </si>
  <si>
    <t>South Urban CPI Δ  (see Wp CPI)</t>
  </si>
  <si>
    <t>TNMP's Cap impact</t>
  </si>
  <si>
    <t>Over/(under)</t>
  </si>
  <si>
    <t>Budget Over/under)</t>
  </si>
  <si>
    <t>Cost Cap Status</t>
  </si>
  <si>
    <t>Secondary Service</t>
  </si>
  <si>
    <t>Less than 5 kW</t>
  </si>
  <si>
    <t>Greater than 5 kW</t>
  </si>
  <si>
    <t>Primary</t>
  </si>
  <si>
    <t>Transmission</t>
  </si>
  <si>
    <t>Lighting</t>
  </si>
  <si>
    <t>*</t>
  </si>
  <si>
    <t>Secondary Sevice</t>
  </si>
  <si>
    <t>Month</t>
  </si>
  <si>
    <t>Rate Case Expenses</t>
  </si>
  <si>
    <t>Program Cost</t>
  </si>
  <si>
    <t>EE Program</t>
  </si>
  <si>
    <t>Incentive</t>
  </si>
  <si>
    <t>Admin</t>
  </si>
  <si>
    <t xml:space="preserve"> R&amp;D</t>
  </si>
  <si>
    <t>included in Admin Col.</t>
  </si>
  <si>
    <t>Percentage</t>
  </si>
  <si>
    <t>Commercial Solutions</t>
  </si>
  <si>
    <t>Open for Small Business</t>
  </si>
  <si>
    <t>SCORE/CitySmart</t>
  </si>
  <si>
    <t>Load Management</t>
  </si>
  <si>
    <t>Residential SOP</t>
  </si>
  <si>
    <t>Hard-to-Reach SOP</t>
  </si>
  <si>
    <t>Efficiency Connection</t>
  </si>
  <si>
    <t>Low Income</t>
  </si>
  <si>
    <t>High Performance Homes</t>
  </si>
  <si>
    <t>CoolSaver</t>
  </si>
  <si>
    <t>% of Total Budget</t>
  </si>
  <si>
    <t>Cap Compliant</t>
  </si>
  <si>
    <t>Commercial SOP</t>
  </si>
  <si>
    <t>Bonus</t>
  </si>
  <si>
    <t>Amount</t>
  </si>
  <si>
    <t>R&amp;D</t>
  </si>
  <si>
    <t>EM&amp;V</t>
  </si>
  <si>
    <t>Education Kits</t>
  </si>
  <si>
    <t>Program</t>
  </si>
  <si>
    <t>Commercial Solutions MTP</t>
  </si>
  <si>
    <t>Open for Small Business MTP</t>
  </si>
  <si>
    <t>SCORE/CitySmart MTP</t>
  </si>
  <si>
    <t>Load Management SOP</t>
  </si>
  <si>
    <t>Low Income Weatherization</t>
  </si>
  <si>
    <t>ENERGY EFFICIENCY COST RECOVERY FACTOR FILING</t>
  </si>
  <si>
    <t>Rep Pilot</t>
  </si>
  <si>
    <t>High Performance homes</t>
  </si>
  <si>
    <t>Allocation of Budget</t>
  </si>
  <si>
    <t>Low Income Percentage</t>
  </si>
  <si>
    <t>residential cap</t>
  </si>
  <si>
    <t>commerical cap</t>
  </si>
  <si>
    <t>Sum of Sum of KWH</t>
  </si>
  <si>
    <t>Column Labels</t>
  </si>
  <si>
    <t>1. Residential</t>
  </si>
  <si>
    <t>2. SLT5</t>
  </si>
  <si>
    <t>SSGT5</t>
  </si>
  <si>
    <t>7. Transmission</t>
  </si>
  <si>
    <t>8. Lighting</t>
  </si>
  <si>
    <t>Industrial Opt-out</t>
  </si>
  <si>
    <t>Sum of 2017-KWH</t>
  </si>
  <si>
    <t xml:space="preserve"> 5 Year Average</t>
  </si>
  <si>
    <t>Net</t>
  </si>
  <si>
    <t>Score</t>
  </si>
  <si>
    <t>Sum of Costs</t>
  </si>
  <si>
    <t>Grand Total</t>
  </si>
  <si>
    <t>LM</t>
  </si>
  <si>
    <t>SSGT</t>
  </si>
  <si>
    <t>(blank)</t>
  </si>
  <si>
    <t>Comm Sol</t>
  </si>
  <si>
    <t>Open fo Biz</t>
  </si>
  <si>
    <t>Sum of ENERGY EFFICIENCY</t>
  </si>
  <si>
    <t>Residential Service</t>
  </si>
  <si>
    <t>Secondary Service Less than 5 kW</t>
  </si>
  <si>
    <t xml:space="preserve">Primary Service  </t>
  </si>
  <si>
    <t>Transmission Service</t>
  </si>
  <si>
    <t>Row Labels</t>
  </si>
  <si>
    <t>Consumer Price Index - All Urban Consumers</t>
  </si>
  <si>
    <t>Original Data Value</t>
  </si>
  <si>
    <t>Series Id:</t>
  </si>
  <si>
    <t>CUUR0300SA0,CUUS0300SA0</t>
  </si>
  <si>
    <t>Not Seasonally Adjusted</t>
  </si>
  <si>
    <t>Area:</t>
  </si>
  <si>
    <t>South urban</t>
  </si>
  <si>
    <t>Item:</t>
  </si>
  <si>
    <t>All items</t>
  </si>
  <si>
    <t>Base Period:</t>
  </si>
  <si>
    <t>1982-84=100</t>
  </si>
  <si>
    <t>Years:</t>
  </si>
  <si>
    <t>2002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</si>
  <si>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</si>
  <si>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</si>
  <si>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</si>
  <si>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</si>
  <si>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</si>
  <si>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</si>
  <si>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</si>
  <si>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</si>
  <si>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</si>
  <si>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</si>
  <si>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</si>
  <si>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</si>
  <si>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</si>
  <si>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</si>
  <si>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Increase over prior year</t>
  </si>
  <si>
    <t>% increase</t>
  </si>
  <si>
    <t>http://data.bls.gov/pdq/SurveyOutputServlet?series_id=CUUR0300SA0,CUUS0300SA0</t>
  </si>
  <si>
    <t>percentage change in the South urban consumer price index (CPI)</t>
  </si>
  <si>
    <t>2013 Cost caps</t>
  </si>
  <si>
    <t>2014 Cost caps</t>
  </si>
  <si>
    <t>2015 Cost caps</t>
  </si>
  <si>
    <t>2016 Cost Caps</t>
  </si>
  <si>
    <t>2017 Cost Caps</t>
  </si>
  <si>
    <t>2018 Cost Caps</t>
  </si>
  <si>
    <t>2019 Cost Caps</t>
  </si>
  <si>
    <t>Non-residential</t>
  </si>
  <si>
    <t xml:space="preserve"> </t>
  </si>
  <si>
    <t>Sum of 2018-KWH</t>
  </si>
  <si>
    <t>REP Pilot</t>
  </si>
  <si>
    <t>Interest Rate</t>
  </si>
  <si>
    <t>INTEREST ON UNDER/(OVER) RECOVERY</t>
  </si>
  <si>
    <t>Total UNDER/(OVER) RECOVERY</t>
  </si>
  <si>
    <t>Total Interest</t>
  </si>
  <si>
    <t>total</t>
  </si>
  <si>
    <t>2020 Cost Caps</t>
  </si>
  <si>
    <t>TNMP</t>
  </si>
  <si>
    <t>Utility</t>
  </si>
  <si>
    <t>Sector</t>
  </si>
  <si>
    <t>Blended Cost</t>
  </si>
  <si>
    <t>Com</t>
  </si>
  <si>
    <t>HTR</t>
  </si>
  <si>
    <t>LI</t>
  </si>
  <si>
    <t>Res</t>
  </si>
  <si>
    <t>2021 Cost Caps</t>
  </si>
  <si>
    <t>2020 Cap</t>
  </si>
  <si>
    <t>2021 Caps</t>
  </si>
  <si>
    <t>Sum of 2019-KWH</t>
  </si>
  <si>
    <t>2022 Cost Caps</t>
  </si>
  <si>
    <t>High-Performance Homes MTP</t>
  </si>
  <si>
    <t>SLT5</t>
  </si>
  <si>
    <t>Sum of 2020-KWH</t>
  </si>
  <si>
    <t>Forcasted 2022 kWH</t>
  </si>
  <si>
    <t>2021 Interest rate</t>
  </si>
  <si>
    <t>Based on 2020 actual %</t>
  </si>
  <si>
    <t xml:space="preserve">2020 r&amp;D </t>
  </si>
  <si>
    <t>2023 COST CAP CALCULATIONS</t>
  </si>
  <si>
    <t>Bonus Expense 2019</t>
  </si>
  <si>
    <t>Over-Recovery 2019</t>
  </si>
  <si>
    <t>Municipal Expenses 2019</t>
  </si>
  <si>
    <t>Revenues Collected in 2021</t>
  </si>
  <si>
    <t>Incentive Expense 2021</t>
  </si>
  <si>
    <t>Admin Expense 2021</t>
  </si>
  <si>
    <t>R&amp;D Expense 2021</t>
  </si>
  <si>
    <t>EM&amp;V Expenses 2021</t>
  </si>
  <si>
    <t>Remove 2021 TNMP EECRF Expenses from Admin</t>
  </si>
  <si>
    <t>2021 Bonus Achieved</t>
  </si>
  <si>
    <t>2023 Incentive Forecast</t>
  </si>
  <si>
    <t>2023 Admin Forecast</t>
  </si>
  <si>
    <t>2023 R&amp;D Forecast</t>
  </si>
  <si>
    <t>Interest on 2021 (Over)/Under recovery - 2 years</t>
  </si>
  <si>
    <t>EM&amp;V Expenses 2023</t>
  </si>
  <si>
    <t>2021 TNMP EECRF Expenses</t>
  </si>
  <si>
    <t>2023 Forecasted EECRF Billing kWh</t>
  </si>
  <si>
    <t>2023 EECRF per kWH</t>
  </si>
  <si>
    <t>ACTUAL REVENUES COLLECTED FOR YEAR ENDING 2021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</si>
  <si>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</si>
  <si>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</si>
  <si>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</si>
  <si>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</si>
  <si>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</si>
  <si>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</si>
  <si>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</si>
  <si>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</si>
  <si>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</si>
  <si>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</si>
  <si>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</si>
  <si>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</si>
  <si>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ENERGY EFFICIENCY EXPENSES FOR YEAR ENDING 2021</t>
  </si>
  <si>
    <t xml:space="preserve">2021 TNMP </t>
  </si>
  <si>
    <t>INCENTIVES PAID BY RATE CLASS FOR YEAR ENDING 2021</t>
  </si>
  <si>
    <t>ADMIN PAID/ALLOCATED BY RATE CLASS FOR YEAR ENDING 2021</t>
  </si>
  <si>
    <t>R&amp;D PAID BY RATE CLASS FOR YEAR ENDING 2021</t>
  </si>
  <si>
    <t>ESTIMATED INCENTIVE  BY RATE CLASS FOR 2023 PROGRAM YEAR</t>
  </si>
  <si>
    <t>ESTIMATED ADMIN EXPENSE  BY RATE CLASS FOR 2023 PROGRAM YEAR</t>
  </si>
  <si>
    <t>ESTIMATED R&amp;D  BY RATE CLASS FOR 2023 PROGRAM YEAR</t>
  </si>
  <si>
    <t>ESTIMATED EM&amp;V  BY RATE CLASS FOR 2023 CALENDAR YEAR</t>
  </si>
  <si>
    <t>2022 Interest rate</t>
  </si>
  <si>
    <t>BONUS ALLOCATION BY RATE CLASS FOR YEAR ENDING 2021</t>
  </si>
  <si>
    <t>Forcasted 2023 kWH</t>
  </si>
  <si>
    <t>Sum of 2021-KWH</t>
  </si>
  <si>
    <t>2023 Billing kWh</t>
  </si>
  <si>
    <t>2023 FORECASTED ENERGY EFFICIENCY COSTS</t>
  </si>
  <si>
    <t>ProgramYear</t>
  </si>
  <si>
    <t>kW</t>
  </si>
  <si>
    <t>kWh</t>
  </si>
  <si>
    <t>kW_percent</t>
  </si>
  <si>
    <t>kWh_percent</t>
  </si>
  <si>
    <t>EvaluationPriority</t>
  </si>
  <si>
    <t>priority_percent</t>
  </si>
  <si>
    <t>Blended_percent</t>
  </si>
  <si>
    <t>kWh_cost</t>
  </si>
  <si>
    <t>priority_cost</t>
  </si>
  <si>
    <t>blended_cost</t>
  </si>
  <si>
    <t>AEP Texas</t>
  </si>
  <si>
    <t>Medium</t>
  </si>
  <si>
    <t>CoolSaver A/C Tune-Up MTP</t>
  </si>
  <si>
    <t>Low</t>
  </si>
  <si>
    <t>High</t>
  </si>
  <si>
    <t>Open MTP</t>
  </si>
  <si>
    <t>SMART Source Solar PV MTP</t>
  </si>
  <si>
    <t>Targeted Low-Income Energy Efficiency Program</t>
  </si>
  <si>
    <t>High-Performance New Homes MTP</t>
  </si>
  <si>
    <t>CenterPoint</t>
  </si>
  <si>
    <t>Advanced Lighting Commercial MTP</t>
  </si>
  <si>
    <t>Commercial High Efficiency Foodservice MTP</t>
  </si>
  <si>
    <t>Commercial Load Management Standard Offer Program</t>
  </si>
  <si>
    <t>Commercial MTP (SCORE, Healthcare, Data Center)</t>
  </si>
  <si>
    <t>Commercial Standard Offer Progam</t>
  </si>
  <si>
    <t>REP MTP (Commercial CoolSaver)</t>
  </si>
  <si>
    <t>Retro-Commissioning MTP</t>
  </si>
  <si>
    <t>Hard-to-Reach Standard Offer Program</t>
  </si>
  <si>
    <t>Multi-Family MTP Hard-to-Reach</t>
  </si>
  <si>
    <t>Targeted Low Income MTP (Agencies in Action)</t>
  </si>
  <si>
    <t>Advanced Lighting Residential MTP</t>
  </si>
  <si>
    <t>CenterPoint Energy High Efficiency Home MTP</t>
  </si>
  <si>
    <t>Midstream MTP (HVAC and Pool Pump Distributor)</t>
  </si>
  <si>
    <t>Multi-Family MTP Market Rate</t>
  </si>
  <si>
    <t>REP MTP (Residential CoolSaver and Efficiency Connection)</t>
  </si>
  <si>
    <t>Residential &amp; Small Commercial Standard Offer Program</t>
  </si>
  <si>
    <t>Residential Load Management Standard Offer Program</t>
  </si>
  <si>
    <t>Smart Thermostat Program</t>
  </si>
  <si>
    <t>El Paso Electric</t>
  </si>
  <si>
    <t>Commercial Load Management SOP</t>
  </si>
  <si>
    <t>Large C&amp;I Solutions MTP</t>
  </si>
  <si>
    <t>Residential Marketplace Pilot MTP</t>
  </si>
  <si>
    <t>Small Commercial Solutions MTP</t>
  </si>
  <si>
    <t>Texas SCORE MTP</t>
  </si>
  <si>
    <t>Hard-to-Reach Solutions MTP</t>
  </si>
  <si>
    <t>FutureWise MTP</t>
  </si>
  <si>
    <t>LivingWise MTP</t>
  </si>
  <si>
    <t>Residential Load Management MTP</t>
  </si>
  <si>
    <t>Residential Solutions MTP</t>
  </si>
  <si>
    <t>Texas Appliance Recycling MTP</t>
  </si>
  <si>
    <t>Entergy</t>
  </si>
  <si>
    <t>Hard-To-Reach SOP</t>
  </si>
  <si>
    <t>Oncor</t>
  </si>
  <si>
    <t>Commercial Midstream MTP</t>
  </si>
  <si>
    <t>HVAC Tune-Up LIW (Pilot)</t>
  </si>
  <si>
    <t>Retail Products MTP</t>
  </si>
  <si>
    <t>Small Business Direct Install MTP</t>
  </si>
  <si>
    <t>Solar PV SOP</t>
  </si>
  <si>
    <t>Strategic Energy Management MTP (Pilot)</t>
  </si>
  <si>
    <t>Winter Commercial Emergency Load Management MTP (Pilot)</t>
  </si>
  <si>
    <t>Targeted Weatherization Low-Income SOP</t>
  </si>
  <si>
    <t>Home Energy Efficiency SOP</t>
  </si>
  <si>
    <t>Residential Load Management SOP</t>
  </si>
  <si>
    <t>Residential New Home Construction MTP</t>
  </si>
  <si>
    <t>SWEPCO</t>
  </si>
  <si>
    <t>SCORE MTP</t>
  </si>
  <si>
    <t>Xcel</t>
  </si>
  <si>
    <t>Home Lighting MTP</t>
  </si>
  <si>
    <t>Small Commercial MTP</t>
  </si>
  <si>
    <t>Low-Income Weatherization</t>
  </si>
  <si>
    <t>Refrigerator Recycling MTP</t>
  </si>
  <si>
    <t>Smart Thermostat MTP Pilot</t>
  </si>
  <si>
    <t>2021 Municipal Rate Case Expenses</t>
  </si>
  <si>
    <t>Settlement Total</t>
  </si>
  <si>
    <t>Difference</t>
  </si>
  <si>
    <t>Original Total</t>
  </si>
  <si>
    <t>SETTLEMENT</t>
  </si>
  <si>
    <t>2023 EECRF SUMMARY -  SETTLEMENT</t>
  </si>
  <si>
    <t>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</si>
</sst>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mm\-yyyy"/>
    <numFmt numFmtId="166" formatCode="_(&quot;$&quot;* #,##0_);_(&quot;$&quot;* \(#,##0\);_(&quot;$&quot;* &quot;-&quot;??_);_(@_)"/>
    <numFmt numFmtId="167" formatCode="_(* #,##0.000000_);_(* \(#,##0.000000\);_(* &quot;-&quot;??_);_(@_)"/>
    <numFmt numFmtId="168" formatCode="_(&quot;$&quot;* #,##0.000000_);_(&quot;$&quot;* \(#,##0.000000\);_(&quot;$&quot;* &quot;-&quot;??_);_(@_)"/>
    <numFmt numFmtId="169" formatCode="0.00000"/>
    <numFmt numFmtId="170" formatCode="_(* #,##0.00000000_);_(* \(#,##0.00000000\);_(* &quot;-&quot;??_);_(@_)"/>
    <numFmt numFmtId="171" formatCode="_(&quot;$&quot;* #,##0.0000000_);_(&quot;$&quot;* \(#,##0.0000000\);_(&quot;$&quot;* &quot;-&quot;??_);_(@_)"/>
    <numFmt numFmtId="172" formatCode="_(* #,##0.0000_);_(* \(#,##0.0000\);_(* &quot;-&quot;??_);_(@_)"/>
    <numFmt numFmtId="173" formatCode="0.0000%"/>
    <numFmt numFmtId="174" formatCode="0.0%"/>
    <numFmt numFmtId="175" formatCode="0.000%"/>
    <numFmt numFmtId="176" formatCode="&quot;$&quot;#,##0.00000_);[Red]\(&quot;$&quot;#,##0.00000\)"/>
    <numFmt numFmtId="177" formatCode="0.000000"/>
    <numFmt numFmtId="178" formatCode="#0.0"/>
    <numFmt numFmtId="179" formatCode="#0.000"/>
    <numFmt numFmtId="180" formatCode="_(&quot;$&quot;* #,##0.00000_);_(&quot;$&quot;* \(#,##0.00000\);_(&quot;$&quot;* &quot;-&quot;??_);_(@_)"/>
    <numFmt numFmtId="181" formatCode="[$-1010409]#,##0.0;\-#,##0.0"/>
    <numFmt numFmtId="182" formatCode="&quot;$&quot;#,##0"/>
    <numFmt numFmtId="183" formatCode="_(* #,##0.000_);_(* \(#,##0.000\);_(* &quot;-&quot;??_);_(@_)"/>
    <numFmt numFmtId="184" formatCode="_(&quot;$&quot;* #,##0.0000000_);_(&quot;$&quot;* \(#,##0.0000000\);_(&quot;$&quot;* &quot;-&quot;???????_);_(@_)"/>
    <numFmt numFmtId="186" formatCode="_(&quot;$&quot;* #,##0.00_);_(&quot;$&quot;* \(#,##0.00\);_(&quot;$&quot;* &quot;-&quot;???????_);_(@_)"/>
    <numFmt numFmtId="187" formatCode="_(* #,##0.0_);_(* \(#,##0.0\);_(* &quot;-&quot;??_);_(@_)"/>
    <numFmt numFmtId="191" formatCode="_(&quot;$&quot;* #,##0.000000_);_(&quot;$&quot;* \(#,##0.000000\);_(&quot;$&quot;* &quot;-&quot;???????_);_(@_)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 val="singleAccounting"/>
      <sz val="10"/>
      <name val="Arial"/>
      <family val="2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1F497D"/>
      <name val="Times New Roman"/>
      <family val="1"/>
    </font>
    <font>
      <sz val="12"/>
      <color theme="1"/>
      <name val="Times New Roman"/>
      <family val="1"/>
    </font>
    <font>
      <b/>
      <sz val="11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0"/>
      <color theme="1"/>
      <name val="Tahoma"/>
      <family val="2"/>
    </font>
    <font>
      <sz val="12"/>
      <name val="Arial MT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mediumGray">
        <fgColor indexed="2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39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14" applyNumberFormat="0" applyAlignment="0" applyProtection="0"/>
    <xf numFmtId="0" fontId="21" fillId="28" borderId="15" applyNumberFormat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>
      <alignment vertical="center"/>
    </xf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9" fillId="30" borderId="14" applyNumberFormat="0" applyAlignment="0" applyProtection="0"/>
    <xf numFmtId="0" fontId="30" fillId="0" borderId="19" applyNumberFormat="0" applyFill="0" applyAlignment="0" applyProtection="0"/>
    <xf numFmtId="0" fontId="3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181" fontId="4" fillId="0" borderId="0"/>
    <xf numFmtId="181" fontId="4" fillId="0" borderId="0"/>
    <xf numFmtId="0" fontId="4" fillId="0" borderId="0"/>
    <xf numFmtId="0" fontId="4" fillId="0" borderId="0"/>
    <xf numFmtId="0" fontId="4" fillId="0" borderId="0"/>
    <xf numFmtId="181" fontId="4" fillId="0" borderId="0"/>
    <xf numFmtId="0" fontId="4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35" fillId="27" borderId="20" applyNumberForma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6" fillId="0" borderId="0" applyNumberFormat="0" applyFont="0" applyFill="0" applyBorder="0" applyAlignment="0" applyProtection="0">
      <alignment horizontal="left"/>
    </xf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37" fillId="0" borderId="2">
      <alignment horizontal="center"/>
    </xf>
    <xf numFmtId="0" fontId="37" fillId="0" borderId="2">
      <alignment horizontal="center"/>
    </xf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0" fontId="36" fillId="32" borderId="0" applyNumberFormat="0" applyFont="0" applyBorder="0" applyAlignment="0" applyProtection="0"/>
    <xf numFmtId="0" fontId="36" fillId="32" borderId="0" applyNumberFormat="0" applyFont="0" applyBorder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0" borderId="0" applyNumberFormat="0" applyFill="0" applyBorder="0" applyAlignment="0" applyProtection="0"/>
    <xf numFmtId="0" fontId="33" fillId="0" borderId="0"/>
  </cellStyleXfs>
  <cellXfs count="281">
    <xf numFmtId="0" fontId="0" fillId="0" borderId="0" xfId="0"/>
    <xf numFmtId="41" fontId="3" fillId="0" borderId="0" xfId="0" applyNumberFormat="1" applyFont="1" applyFill="1" applyBorder="1" applyAlignment="1">
      <alignment horizontal="centerContinuous"/>
    </xf>
    <xf numFmtId="0" fontId="0" fillId="0" borderId="0" xfId="0" applyFill="1"/>
    <xf numFmtId="41" fontId="3" fillId="0" borderId="0" xfId="0" applyNumberFormat="1" applyFont="1" applyBorder="1" applyAlignment="1">
      <alignment horizontal="centerContinuous"/>
    </xf>
    <xf numFmtId="164" fontId="3" fillId="0" borderId="0" xfId="1" applyNumberFormat="1" applyFont="1" applyFill="1" applyBorder="1" applyAlignment="1">
      <alignment horizontal="centerContinuous"/>
    </xf>
    <xf numFmtId="164" fontId="4" fillId="0" borderId="0" xfId="1" applyNumberFormat="1" applyFont="1" applyFill="1" applyBorder="1" applyAlignment="1">
      <alignment horizontal="centerContinuous"/>
    </xf>
    <xf numFmtId="0" fontId="0" fillId="0" borderId="0" xfId="0" applyFont="1" applyBorder="1" applyAlignment="1">
      <alignment horizontal="centerContinuous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Continuous"/>
    </xf>
    <xf numFmtId="0" fontId="0" fillId="0" borderId="0" xfId="0" applyBorder="1"/>
    <xf numFmtId="0" fontId="0" fillId="0" borderId="0" xfId="0" applyBorder="1" applyAlignment="1">
      <alignment horizontal="left"/>
    </xf>
    <xf numFmtId="164" fontId="3" fillId="0" borderId="0" xfId="1" applyNumberFormat="1" applyFont="1" applyBorder="1" applyAlignment="1">
      <alignment horizontal="center"/>
    </xf>
    <xf numFmtId="0" fontId="3" fillId="0" borderId="0" xfId="0" applyFont="1" applyBorder="1"/>
    <xf numFmtId="164" fontId="3" fillId="0" borderId="0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" fontId="0" fillId="0" borderId="0" xfId="1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left"/>
    </xf>
    <xf numFmtId="166" fontId="0" fillId="0" borderId="0" xfId="2" applyNumberFormat="1" applyFont="1" applyFill="1" applyBorder="1" applyAlignment="1">
      <alignment horizontal="left"/>
    </xf>
    <xf numFmtId="164" fontId="0" fillId="0" borderId="0" xfId="1" applyNumberFormat="1" applyFont="1" applyBorder="1"/>
    <xf numFmtId="166" fontId="0" fillId="0" borderId="0" xfId="2" applyNumberFormat="1" applyFont="1"/>
    <xf numFmtId="164" fontId="0" fillId="0" borderId="0" xfId="1" applyNumberFormat="1" applyFont="1" applyFill="1" applyBorder="1" applyAlignment="1">
      <alignment horizontal="left"/>
    </xf>
    <xf numFmtId="164" fontId="0" fillId="0" borderId="0" xfId="1" applyNumberFormat="1" applyFont="1"/>
    <xf numFmtId="165" fontId="0" fillId="0" borderId="0" xfId="0" applyNumberFormat="1" applyFont="1" applyFill="1" applyBorder="1" applyAlignment="1">
      <alignment horizontal="left"/>
    </xf>
    <xf numFmtId="164" fontId="0" fillId="0" borderId="0" xfId="1" applyNumberFormat="1" applyFont="1" applyFill="1" applyBorder="1"/>
    <xf numFmtId="164" fontId="0" fillId="0" borderId="0" xfId="1" applyNumberFormat="1" applyFont="1" applyFill="1"/>
    <xf numFmtId="166" fontId="0" fillId="0" borderId="0" xfId="2" applyNumberFormat="1" applyFont="1" applyBorder="1" applyAlignment="1">
      <alignment horizontal="right" indent="2"/>
    </xf>
    <xf numFmtId="164" fontId="0" fillId="0" borderId="0" xfId="1" applyNumberFormat="1" applyFont="1" applyAlignment="1">
      <alignment horizontal="left"/>
    </xf>
    <xf numFmtId="167" fontId="0" fillId="0" borderId="0" xfId="1" applyNumberFormat="1" applyFont="1" applyAlignment="1">
      <alignment horizontal="left"/>
    </xf>
    <xf numFmtId="167" fontId="0" fillId="0" borderId="0" xfId="1" applyNumberFormat="1" applyFont="1"/>
    <xf numFmtId="10" fontId="0" fillId="0" borderId="0" xfId="0" applyNumberFormat="1"/>
    <xf numFmtId="168" fontId="0" fillId="0" borderId="0" xfId="2" applyNumberFormat="1" applyFont="1" applyAlignment="1">
      <alignment horizontal="left"/>
    </xf>
    <xf numFmtId="169" fontId="0" fillId="0" borderId="0" xfId="0" applyNumberFormat="1" applyAlignment="1">
      <alignment horizontal="left"/>
    </xf>
    <xf numFmtId="170" fontId="0" fillId="0" borderId="0" xfId="1" applyNumberFormat="1" applyFont="1"/>
    <xf numFmtId="0" fontId="2" fillId="0" borderId="0" xfId="0" applyFont="1"/>
    <xf numFmtId="171" fontId="2" fillId="0" borderId="0" xfId="2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1" applyNumberFormat="1" applyFont="1"/>
    <xf numFmtId="0" fontId="0" fillId="0" borderId="0" xfId="0" applyAlignment="1">
      <alignment horizontal="center"/>
    </xf>
    <xf numFmtId="41" fontId="4" fillId="0" borderId="0" xfId="4" applyNumberFormat="1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Fill="1" applyBorder="1"/>
    <xf numFmtId="164" fontId="3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166" fontId="0" fillId="0" borderId="0" xfId="2" applyNumberFormat="1" applyFont="1" applyFill="1" applyBorder="1"/>
    <xf numFmtId="166" fontId="0" fillId="0" borderId="0" xfId="0" applyNumberFormat="1" applyFill="1"/>
    <xf numFmtId="4" fontId="0" fillId="0" borderId="0" xfId="0" applyNumberFormat="1" applyFill="1"/>
    <xf numFmtId="43" fontId="0" fillId="0" borderId="0" xfId="0" applyNumberFormat="1" applyFill="1"/>
    <xf numFmtId="0" fontId="0" fillId="0" borderId="0" xfId="0" applyFont="1" applyFill="1"/>
    <xf numFmtId="17" fontId="2" fillId="0" borderId="0" xfId="0" applyNumberFormat="1" applyFont="1" applyFill="1" applyBorder="1" applyAlignment="1">
      <alignment horizontal="left"/>
    </xf>
    <xf numFmtId="166" fontId="2" fillId="0" borderId="0" xfId="2" applyNumberFormat="1" applyFont="1" applyFill="1" applyBorder="1"/>
    <xf numFmtId="172" fontId="0" fillId="0" borderId="0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horizontal="center"/>
    </xf>
    <xf numFmtId="164" fontId="3" fillId="0" borderId="0" xfId="1" applyNumberFormat="1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6" fontId="0" fillId="0" borderId="0" xfId="2" applyNumberFormat="1" applyFont="1" applyBorder="1"/>
    <xf numFmtId="14" fontId="0" fillId="0" borderId="0" xfId="0" applyNumberFormat="1" applyBorder="1"/>
    <xf numFmtId="17" fontId="0" fillId="0" borderId="0" xfId="0" applyNumberFormat="1" applyBorder="1"/>
    <xf numFmtId="17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166" fontId="2" fillId="0" borderId="0" xfId="2" applyNumberFormat="1" applyFont="1" applyBorder="1"/>
    <xf numFmtId="164" fontId="2" fillId="0" borderId="0" xfId="1" applyNumberFormat="1" applyFont="1" applyBorder="1"/>
    <xf numFmtId="164" fontId="0" fillId="0" borderId="0" xfId="0" applyNumberFormat="1"/>
    <xf numFmtId="43" fontId="8" fillId="0" borderId="0" xfId="1" applyNumberFormat="1" applyFont="1" applyBorder="1"/>
    <xf numFmtId="0" fontId="0" fillId="0" borderId="0" xfId="0" applyBorder="1" applyAlignment="1">
      <alignment horizontal="left" indent="2"/>
    </xf>
    <xf numFmtId="165" fontId="0" fillId="0" borderId="0" xfId="0" applyNumberFormat="1" applyBorder="1" applyAlignment="1">
      <alignment horizontal="left" indent="2"/>
    </xf>
    <xf numFmtId="43" fontId="0" fillId="0" borderId="0" xfId="1" applyNumberFormat="1" applyFont="1" applyBorder="1" applyAlignment="1"/>
    <xf numFmtId="10" fontId="0" fillId="0" borderId="0" xfId="3" applyNumberFormat="1" applyFont="1" applyBorder="1"/>
    <xf numFmtId="166" fontId="0" fillId="0" borderId="0" xfId="1" applyNumberFormat="1" applyFont="1" applyBorder="1"/>
    <xf numFmtId="164" fontId="9" fillId="0" borderId="0" xfId="1" applyNumberFormat="1" applyFont="1" applyBorder="1"/>
    <xf numFmtId="43" fontId="0" fillId="0" borderId="0" xfId="1" applyFont="1" applyBorder="1"/>
    <xf numFmtId="166" fontId="0" fillId="0" borderId="0" xfId="0" applyNumberFormat="1"/>
    <xf numFmtId="10" fontId="0" fillId="0" borderId="0" xfId="0" applyNumberFormat="1" applyBorder="1"/>
    <xf numFmtId="173" fontId="0" fillId="0" borderId="0" xfId="3" applyNumberFormat="1" applyFont="1" applyBorder="1"/>
    <xf numFmtId="0" fontId="0" fillId="0" borderId="0" xfId="0" applyAlignment="1">
      <alignment horizontal="left" indent="2"/>
    </xf>
    <xf numFmtId="174" fontId="0" fillId="0" borderId="0" xfId="3" applyNumberFormat="1" applyFont="1"/>
    <xf numFmtId="10" fontId="0" fillId="0" borderId="0" xfId="3" applyNumberFormat="1" applyFont="1"/>
    <xf numFmtId="165" fontId="0" fillId="0" borderId="0" xfId="0" applyNumberFormat="1" applyBorder="1" applyAlignment="1">
      <alignment horizontal="left"/>
    </xf>
    <xf numFmtId="43" fontId="0" fillId="0" borderId="0" xfId="0" applyNumberFormat="1"/>
    <xf numFmtId="0" fontId="3" fillId="0" borderId="0" xfId="0" applyFont="1" applyBorder="1" applyAlignment="1">
      <alignment horizontal="center"/>
    </xf>
    <xf numFmtId="44" fontId="0" fillId="0" borderId="0" xfId="0" applyNumberFormat="1"/>
    <xf numFmtId="165" fontId="0" fillId="0" borderId="0" xfId="0" applyNumberFormat="1" applyBorder="1" applyAlignment="1">
      <alignment horizontal="left" wrapText="1" indent="2"/>
    </xf>
    <xf numFmtId="164" fontId="0" fillId="0" borderId="0" xfId="0" applyNumberFormat="1" applyBorder="1"/>
    <xf numFmtId="43" fontId="0" fillId="0" borderId="0" xfId="0" applyNumberFormat="1" applyBorder="1"/>
    <xf numFmtId="165" fontId="0" fillId="0" borderId="0" xfId="0" applyNumberFormat="1" applyBorder="1" applyAlignment="1">
      <alignment horizontal="left" wrapText="1"/>
    </xf>
    <xf numFmtId="166" fontId="0" fillId="0" borderId="0" xfId="2" applyNumberFormat="1" applyFont="1" applyBorder="1" applyAlignment="1">
      <alignment horizontal="left" indent="2"/>
    </xf>
    <xf numFmtId="164" fontId="0" fillId="0" borderId="0" xfId="1" applyNumberFormat="1" applyFont="1" applyBorder="1" applyAlignment="1">
      <alignment horizontal="left" indent="2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166" fontId="0" fillId="0" borderId="0" xfId="2" applyNumberFormat="1" applyFont="1" applyBorder="1" applyAlignment="1">
      <alignment horizontal="left"/>
    </xf>
    <xf numFmtId="17" fontId="2" fillId="0" borderId="0" xfId="0" applyNumberFormat="1" applyFont="1" applyBorder="1" applyAlignment="1"/>
    <xf numFmtId="0" fontId="1" fillId="0" borderId="0" xfId="5"/>
    <xf numFmtId="0" fontId="0" fillId="0" borderId="0" xfId="0" applyFill="1" applyAlignment="1">
      <alignment horizontal="centerContinuous"/>
    </xf>
    <xf numFmtId="41" fontId="3" fillId="0" borderId="0" xfId="0" applyNumberFormat="1" applyFont="1" applyBorder="1" applyAlignment="1">
      <alignment horizontal="center"/>
    </xf>
    <xf numFmtId="43" fontId="8" fillId="0" borderId="0" xfId="1" applyNumberFormat="1" applyFont="1" applyFill="1" applyBorder="1" applyAlignment="1">
      <alignment horizontal="center"/>
    </xf>
    <xf numFmtId="43" fontId="8" fillId="0" borderId="0" xfId="1" applyNumberFormat="1" applyFont="1" applyBorder="1" applyAlignment="1">
      <alignment horizontal="center"/>
    </xf>
    <xf numFmtId="43" fontId="0" fillId="0" borderId="0" xfId="1" applyNumberFormat="1" applyFont="1" applyBorder="1" applyAlignment="1">
      <alignment horizontal="center" wrapText="1"/>
    </xf>
    <xf numFmtId="43" fontId="8" fillId="0" borderId="0" xfId="1" applyNumberFormat="1" applyFont="1"/>
    <xf numFmtId="43" fontId="0" fillId="0" borderId="0" xfId="1" applyNumberFormat="1" applyFont="1" applyBorder="1"/>
    <xf numFmtId="165" fontId="0" fillId="0" borderId="0" xfId="0" applyNumberFormat="1" applyFill="1" applyBorder="1" applyAlignment="1">
      <alignment horizontal="left" indent="2"/>
    </xf>
    <xf numFmtId="43" fontId="0" fillId="0" borderId="0" xfId="1" applyNumberFormat="1" applyFont="1" applyFill="1" applyBorder="1" applyAlignment="1"/>
    <xf numFmtId="165" fontId="0" fillId="0" borderId="0" xfId="0" applyNumberFormat="1" applyFill="1" applyBorder="1" applyAlignment="1"/>
    <xf numFmtId="3" fontId="0" fillId="0" borderId="0" xfId="1" applyNumberFormat="1" applyFont="1" applyBorder="1"/>
    <xf numFmtId="3" fontId="0" fillId="0" borderId="0" xfId="1" applyNumberFormat="1" applyFont="1" applyFill="1" applyBorder="1"/>
    <xf numFmtId="164" fontId="1" fillId="0" borderId="0" xfId="1" applyNumberFormat="1" applyFont="1" applyBorder="1"/>
    <xf numFmtId="0" fontId="0" fillId="0" borderId="0" xfId="0" applyFill="1" applyBorder="1" applyAlignment="1">
      <alignment horizontal="left" indent="2"/>
    </xf>
    <xf numFmtId="9" fontId="0" fillId="0" borderId="0" xfId="3" applyFont="1" applyBorder="1"/>
    <xf numFmtId="0" fontId="0" fillId="0" borderId="0" xfId="0" applyFill="1" applyBorder="1" applyAlignment="1"/>
    <xf numFmtId="9" fontId="0" fillId="0" borderId="0" xfId="0" applyNumberFormat="1" applyBorder="1"/>
    <xf numFmtId="166" fontId="1" fillId="0" borderId="0" xfId="2" applyNumberFormat="1" applyFont="1" applyFill="1" applyBorder="1"/>
    <xf numFmtId="175" fontId="0" fillId="0" borderId="0" xfId="3" applyNumberFormat="1" applyFont="1" applyBorder="1"/>
    <xf numFmtId="3" fontId="0" fillId="0" borderId="0" xfId="0" applyNumberFormat="1" applyBorder="1"/>
    <xf numFmtId="3" fontId="11" fillId="0" borderId="0" xfId="0" applyNumberFormat="1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7" xfId="1" applyNumberFormat="1" applyFont="1" applyBorder="1"/>
    <xf numFmtId="0" fontId="0" fillId="0" borderId="8" xfId="0" applyFill="1" applyBorder="1" applyAlignment="1">
      <alignment horizontal="left"/>
    </xf>
    <xf numFmtId="164" fontId="0" fillId="0" borderId="9" xfId="1" applyNumberFormat="1" applyFont="1" applyFill="1" applyBorder="1"/>
    <xf numFmtId="0" fontId="7" fillId="15" borderId="6" xfId="0" applyFont="1" applyFill="1" applyBorder="1"/>
    <xf numFmtId="0" fontId="7" fillId="15" borderId="0" xfId="0" applyFont="1" applyFill="1" applyBorder="1"/>
    <xf numFmtId="0" fontId="7" fillId="15" borderId="7" xfId="0" applyFont="1" applyFill="1" applyBorder="1"/>
    <xf numFmtId="0" fontId="0" fillId="0" borderId="6" xfId="0" applyBorder="1" applyAlignment="1">
      <alignment horizontal="left"/>
    </xf>
    <xf numFmtId="164" fontId="0" fillId="0" borderId="7" xfId="0" applyNumberFormat="1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0" fontId="0" fillId="15" borderId="6" xfId="0" applyFill="1" applyBorder="1"/>
    <xf numFmtId="0" fontId="0" fillId="15" borderId="0" xfId="0" applyFill="1" applyBorder="1"/>
    <xf numFmtId="0" fontId="0" fillId="15" borderId="7" xfId="0" applyFill="1" applyBorder="1"/>
    <xf numFmtId="0" fontId="0" fillId="0" borderId="10" xfId="0" applyBorder="1"/>
    <xf numFmtId="164" fontId="0" fillId="0" borderId="11" xfId="0" applyNumberFormat="1" applyBorder="1"/>
    <xf numFmtId="164" fontId="0" fillId="0" borderId="12" xfId="0" applyNumberFormat="1" applyBorder="1"/>
    <xf numFmtId="1" fontId="0" fillId="0" borderId="0" xfId="0" applyNumberFormat="1"/>
    <xf numFmtId="43" fontId="0" fillId="0" borderId="0" xfId="1" applyFont="1"/>
    <xf numFmtId="176" fontId="12" fillId="0" borderId="0" xfId="0" applyNumberFormat="1" applyFont="1"/>
    <xf numFmtId="177" fontId="0" fillId="0" borderId="0" xfId="0" applyNumberFormat="1"/>
    <xf numFmtId="2" fontId="0" fillId="0" borderId="0" xfId="0" applyNumberFormat="1"/>
    <xf numFmtId="9" fontId="0" fillId="0" borderId="0" xfId="3" applyFont="1"/>
    <xf numFmtId="0" fontId="0" fillId="0" borderId="0" xfId="0" applyAlignment="1">
      <alignment horizontal="centerContinuous"/>
    </xf>
    <xf numFmtId="0" fontId="7" fillId="0" borderId="0" xfId="0" applyFont="1" applyBorder="1" applyAlignment="1">
      <alignment horizontal="center"/>
    </xf>
    <xf numFmtId="165" fontId="7" fillId="0" borderId="0" xfId="0" applyNumberFormat="1" applyFont="1" applyBorder="1" applyAlignment="1">
      <alignment horizontal="left" wrapText="1" indent="2"/>
    </xf>
    <xf numFmtId="9" fontId="7" fillId="0" borderId="0" xfId="3" applyFont="1" applyBorder="1" applyAlignment="1">
      <alignment horizontal="center"/>
    </xf>
    <xf numFmtId="0" fontId="7" fillId="0" borderId="0" xfId="0" applyFont="1"/>
    <xf numFmtId="9" fontId="7" fillId="0" borderId="0" xfId="3" applyFont="1" applyBorder="1"/>
    <xf numFmtId="166" fontId="7" fillId="0" borderId="0" xfId="2" applyNumberFormat="1" applyFont="1"/>
    <xf numFmtId="164" fontId="7" fillId="0" borderId="0" xfId="1" applyNumberFormat="1" applyFont="1"/>
    <xf numFmtId="9" fontId="7" fillId="0" borderId="0" xfId="3" applyFont="1" applyFill="1" applyBorder="1" applyAlignment="1">
      <alignment horizontal="center"/>
    </xf>
    <xf numFmtId="9" fontId="7" fillId="0" borderId="0" xfId="3" applyFont="1" applyFill="1" applyBorder="1"/>
    <xf numFmtId="164" fontId="7" fillId="0" borderId="0" xfId="1" applyNumberFormat="1" applyFont="1" applyFill="1"/>
    <xf numFmtId="9" fontId="7" fillId="0" borderId="0" xfId="3" applyNumberFormat="1" applyFont="1" applyBorder="1" applyAlignment="1">
      <alignment horizontal="center"/>
    </xf>
    <xf numFmtId="9" fontId="13" fillId="0" borderId="0" xfId="3" applyFont="1" applyBorder="1" applyAlignment="1">
      <alignment horizontal="center"/>
    </xf>
    <xf numFmtId="9" fontId="13" fillId="0" borderId="0" xfId="3" applyFont="1" applyBorder="1"/>
    <xf numFmtId="166" fontId="13" fillId="0" borderId="0" xfId="2" applyNumberFormat="1" applyFont="1"/>
    <xf numFmtId="10" fontId="0" fillId="0" borderId="0" xfId="3" applyNumberFormat="1" applyFont="1" applyBorder="1" applyAlignment="1">
      <alignment horizontal="center"/>
    </xf>
    <xf numFmtId="10" fontId="0" fillId="0" borderId="0" xfId="3" applyNumberFormat="1" applyFont="1" applyFill="1" applyBorder="1" applyAlignment="1">
      <alignment horizontal="center"/>
    </xf>
    <xf numFmtId="44" fontId="0" fillId="0" borderId="0" xfId="2" applyFont="1" applyFill="1" applyBorder="1" applyAlignment="1">
      <alignment horizontal="center"/>
    </xf>
    <xf numFmtId="0" fontId="0" fillId="0" borderId="9" xfId="0" applyBorder="1" applyAlignment="1">
      <alignment horizontal="center" wrapText="1"/>
    </xf>
    <xf numFmtId="164" fontId="0" fillId="0" borderId="0" xfId="1" applyNumberFormat="1" applyFont="1" applyBorder="1" applyAlignment="1">
      <alignment horizontal="right" indent="2"/>
    </xf>
    <xf numFmtId="0" fontId="4" fillId="0" borderId="0" xfId="7"/>
    <xf numFmtId="0" fontId="15" fillId="0" borderId="0" xfId="7" applyFont="1" applyAlignment="1">
      <alignment horizontal="left" vertical="top" wrapText="1"/>
    </xf>
    <xf numFmtId="0" fontId="15" fillId="0" borderId="13" xfId="7" applyFont="1" applyBorder="1" applyAlignment="1">
      <alignment horizontal="center" wrapText="1"/>
    </xf>
    <xf numFmtId="0" fontId="15" fillId="0" borderId="0" xfId="7" applyFont="1" applyAlignment="1">
      <alignment horizontal="left"/>
    </xf>
    <xf numFmtId="178" fontId="16" fillId="0" borderId="0" xfId="7" applyNumberFormat="1" applyFont="1" applyAlignment="1">
      <alignment horizontal="right"/>
    </xf>
    <xf numFmtId="179" fontId="16" fillId="0" borderId="0" xfId="7" applyNumberFormat="1" applyFont="1" applyAlignment="1">
      <alignment horizontal="right"/>
    </xf>
    <xf numFmtId="10" fontId="16" fillId="0" borderId="0" xfId="9" applyNumberFormat="1" applyFont="1" applyAlignment="1">
      <alignment horizontal="right"/>
    </xf>
    <xf numFmtId="10" fontId="16" fillId="0" borderId="0" xfId="9" applyNumberFormat="1" applyFont="1" applyFill="1" applyAlignment="1">
      <alignment horizontal="right"/>
    </xf>
    <xf numFmtId="2" fontId="16" fillId="0" borderId="0" xfId="7" applyNumberFormat="1" applyFont="1" applyAlignment="1">
      <alignment horizontal="right"/>
    </xf>
    <xf numFmtId="10" fontId="16" fillId="0" borderId="0" xfId="3" applyNumberFormat="1" applyFont="1" applyFill="1" applyAlignment="1">
      <alignment horizontal="right"/>
    </xf>
    <xf numFmtId="2" fontId="4" fillId="0" borderId="0" xfId="7" applyNumberFormat="1"/>
    <xf numFmtId="0" fontId="3" fillId="0" borderId="0" xfId="7" applyFont="1" applyAlignment="1">
      <alignment horizontal="left"/>
    </xf>
    <xf numFmtId="0" fontId="4" fillId="0" borderId="0" xfId="7" applyFill="1"/>
    <xf numFmtId="0" fontId="17" fillId="0" borderId="0" xfId="10"/>
    <xf numFmtId="10" fontId="4" fillId="0" borderId="0" xfId="3" applyNumberFormat="1" applyFont="1"/>
    <xf numFmtId="10" fontId="4" fillId="0" borderId="0" xfId="7" applyNumberFormat="1"/>
    <xf numFmtId="180" fontId="0" fillId="0" borderId="0" xfId="2" applyNumberFormat="1" applyFont="1"/>
    <xf numFmtId="168" fontId="0" fillId="0" borderId="0" xfId="2" applyNumberFormat="1" applyFont="1"/>
    <xf numFmtId="43" fontId="7" fillId="0" borderId="0" xfId="1" applyFont="1" applyBorder="1" applyAlignment="1">
      <alignment horizontal="left" wrapText="1" indent="2"/>
    </xf>
    <xf numFmtId="0" fontId="0" fillId="0" borderId="0" xfId="0" applyAlignment="1">
      <alignment horizontal="left" indent="1"/>
    </xf>
    <xf numFmtId="43" fontId="0" fillId="0" borderId="0" xfId="1" applyFont="1" applyBorder="1" applyAlignment="1">
      <alignment horizontal="left" indent="2"/>
    </xf>
    <xf numFmtId="43" fontId="0" fillId="0" borderId="0" xfId="1" applyFont="1" applyBorder="1" applyAlignment="1">
      <alignment horizontal="left" wrapText="1"/>
    </xf>
    <xf numFmtId="164" fontId="3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2" fillId="0" borderId="0" xfId="0" applyFont="1" applyFill="1" applyBorder="1"/>
    <xf numFmtId="164" fontId="3" fillId="0" borderId="0" xfId="1" applyNumberFormat="1" applyFont="1" applyFill="1" applyBorder="1" applyAlignment="1">
      <alignment horizontal="center"/>
    </xf>
    <xf numFmtId="182" fontId="0" fillId="0" borderId="0" xfId="0" applyNumberFormat="1"/>
    <xf numFmtId="0" fontId="6" fillId="0" borderId="0" xfId="0" applyFont="1" applyFill="1"/>
    <xf numFmtId="164" fontId="0" fillId="0" borderId="0" xfId="0" applyNumberFormat="1" applyFill="1" applyAlignment="1">
      <alignment horizontal="left"/>
    </xf>
    <xf numFmtId="175" fontId="0" fillId="0" borderId="0" xfId="0" applyNumberFormat="1" applyFill="1"/>
    <xf numFmtId="44" fontId="0" fillId="0" borderId="0" xfId="0" applyNumberFormat="1" applyFill="1"/>
    <xf numFmtId="43" fontId="0" fillId="0" borderId="3" xfId="1" applyNumberFormat="1" applyFont="1" applyBorder="1"/>
    <xf numFmtId="43" fontId="8" fillId="0" borderId="4" xfId="1" applyNumberFormat="1" applyFont="1" applyBorder="1"/>
    <xf numFmtId="43" fontId="2" fillId="0" borderId="4" xfId="1" applyNumberFormat="1" applyFont="1" applyBorder="1"/>
    <xf numFmtId="43" fontId="0" fillId="0" borderId="5" xfId="1" applyNumberFormat="1" applyFont="1" applyBorder="1"/>
    <xf numFmtId="43" fontId="0" fillId="0" borderId="6" xfId="1" applyNumberFormat="1" applyFont="1" applyBorder="1" applyAlignment="1">
      <alignment horizontal="center" wrapText="1"/>
    </xf>
    <xf numFmtId="43" fontId="0" fillId="0" borderId="7" xfId="1" applyNumberFormat="1" applyFont="1" applyFill="1" applyBorder="1" applyAlignment="1">
      <alignment horizontal="center"/>
    </xf>
    <xf numFmtId="43" fontId="0" fillId="0" borderId="6" xfId="1" applyNumberFormat="1" applyFont="1" applyBorder="1"/>
    <xf numFmtId="43" fontId="0" fillId="0" borderId="7" xfId="1" applyNumberFormat="1" applyFont="1" applyFill="1" applyBorder="1"/>
    <xf numFmtId="43" fontId="0" fillId="0" borderId="9" xfId="1" applyNumberFormat="1" applyFont="1" applyBorder="1"/>
    <xf numFmtId="43" fontId="0" fillId="0" borderId="22" xfId="1" applyNumberFormat="1" applyFont="1" applyFill="1" applyBorder="1"/>
    <xf numFmtId="164" fontId="3" fillId="0" borderId="0" xfId="1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164" fontId="0" fillId="0" borderId="0" xfId="0" applyNumberFormat="1" applyFill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4" fontId="6" fillId="0" borderId="0" xfId="0" applyNumberFormat="1" applyFont="1" applyFill="1"/>
    <xf numFmtId="0" fontId="4" fillId="0" borderId="0" xfId="7"/>
    <xf numFmtId="3" fontId="0" fillId="0" borderId="0" xfId="0" applyNumberFormat="1"/>
    <xf numFmtId="164" fontId="0" fillId="0" borderId="0" xfId="2" applyNumberFormat="1" applyFont="1"/>
    <xf numFmtId="164" fontId="7" fillId="0" borderId="0" xfId="0" applyNumberFormat="1" applyFont="1" applyFill="1" applyBorder="1"/>
    <xf numFmtId="164" fontId="1" fillId="0" borderId="23" xfId="1" applyNumberFormat="1" applyFont="1" applyFill="1" applyBorder="1"/>
    <xf numFmtId="10" fontId="7" fillId="0" borderId="0" xfId="3" applyNumberFormat="1" applyFont="1" applyFill="1" applyBorder="1" applyAlignment="1">
      <alignment horizontal="left" indent="2"/>
    </xf>
    <xf numFmtId="168" fontId="7" fillId="0" borderId="0" xfId="2" applyNumberFormat="1" applyFont="1" applyFill="1" applyBorder="1"/>
    <xf numFmtId="0" fontId="4" fillId="0" borderId="0" xfId="7"/>
    <xf numFmtId="164" fontId="3" fillId="0" borderId="0" xfId="1" applyNumberFormat="1" applyFont="1" applyFill="1" applyBorder="1" applyAlignment="1">
      <alignment horizontal="center"/>
    </xf>
    <xf numFmtId="0" fontId="0" fillId="0" borderId="24" xfId="0" applyFill="1" applyBorder="1"/>
    <xf numFmtId="0" fontId="0" fillId="0" borderId="25" xfId="0" applyFill="1" applyBorder="1"/>
    <xf numFmtId="3" fontId="0" fillId="0" borderId="25" xfId="0" applyNumberFormat="1" applyFill="1" applyBorder="1"/>
    <xf numFmtId="182" fontId="0" fillId="0" borderId="24" xfId="0" applyNumberFormat="1" applyFill="1" applyBorder="1"/>
    <xf numFmtId="182" fontId="0" fillId="0" borderId="25" xfId="0" applyNumberFormat="1" applyFill="1" applyBorder="1"/>
    <xf numFmtId="164" fontId="0" fillId="0" borderId="25" xfId="1" applyNumberFormat="1" applyFont="1" applyFill="1" applyBorder="1"/>
    <xf numFmtId="164" fontId="1" fillId="0" borderId="0" xfId="1" applyNumberFormat="1" applyFill="1"/>
    <xf numFmtId="43" fontId="2" fillId="0" borderId="0" xfId="1" applyNumberFormat="1" applyFont="1" applyBorder="1"/>
    <xf numFmtId="10" fontId="7" fillId="0" borderId="0" xfId="0" applyNumberFormat="1" applyFont="1"/>
    <xf numFmtId="172" fontId="0" fillId="0" borderId="0" xfId="0" applyNumberFormat="1"/>
    <xf numFmtId="164" fontId="1" fillId="0" borderId="0" xfId="1" applyNumberFormat="1" applyFont="1" applyFill="1" applyBorder="1"/>
    <xf numFmtId="183" fontId="0" fillId="0" borderId="0" xfId="1" applyNumberFormat="1" applyFont="1" applyFill="1"/>
    <xf numFmtId="9" fontId="0" fillId="0" borderId="0" xfId="3" applyFont="1" applyFill="1"/>
    <xf numFmtId="1" fontId="0" fillId="0" borderId="25" xfId="0" applyNumberFormat="1" applyFont="1" applyFill="1" applyBorder="1"/>
    <xf numFmtId="171" fontId="0" fillId="0" borderId="0" xfId="2" applyNumberFormat="1" applyFont="1" applyAlignment="1">
      <alignment horizontal="left"/>
    </xf>
    <xf numFmtId="184" fontId="0" fillId="0" borderId="0" xfId="0" applyNumberFormat="1" applyFill="1"/>
    <xf numFmtId="0" fontId="4" fillId="0" borderId="0" xfId="7"/>
    <xf numFmtId="186" fontId="0" fillId="0" borderId="0" xfId="0" applyNumberFormat="1" applyFill="1"/>
    <xf numFmtId="2" fontId="0" fillId="0" borderId="0" xfId="0" applyNumberFormat="1" applyFill="1"/>
    <xf numFmtId="14" fontId="0" fillId="0" borderId="0" xfId="0" applyNumberFormat="1" applyFill="1" applyBorder="1"/>
    <xf numFmtId="187" fontId="0" fillId="0" borderId="0" xfId="1" applyNumberFormat="1" applyFont="1"/>
    <xf numFmtId="1" fontId="0" fillId="33" borderId="25" xfId="0" applyNumberFormat="1" applyFill="1" applyBorder="1"/>
    <xf numFmtId="0" fontId="0" fillId="33" borderId="25" xfId="0" applyFill="1" applyBorder="1"/>
    <xf numFmtId="1" fontId="0" fillId="0" borderId="25" xfId="0" applyNumberFormat="1" applyBorder="1"/>
    <xf numFmtId="182" fontId="0" fillId="0" borderId="25" xfId="0" applyNumberFormat="1" applyBorder="1"/>
    <xf numFmtId="182" fontId="0" fillId="33" borderId="25" xfId="0" applyNumberFormat="1" applyFill="1" applyBorder="1"/>
    <xf numFmtId="173" fontId="0" fillId="0" borderId="0" xfId="3" applyNumberFormat="1" applyFont="1" applyAlignment="1">
      <alignment horizontal="right"/>
    </xf>
    <xf numFmtId="173" fontId="0" fillId="0" borderId="0" xfId="3" applyNumberFormat="1" applyFont="1"/>
    <xf numFmtId="0" fontId="0" fillId="0" borderId="6" xfId="0" applyFill="1" applyBorder="1"/>
    <xf numFmtId="164" fontId="0" fillId="0" borderId="0" xfId="0" applyNumberFormat="1" applyFill="1" applyBorder="1"/>
    <xf numFmtId="164" fontId="0" fillId="0" borderId="0" xfId="2" applyNumberFormat="1" applyFont="1" applyFill="1" applyBorder="1"/>
    <xf numFmtId="164" fontId="2" fillId="0" borderId="0" xfId="1" applyNumberFormat="1" applyFont="1" applyFill="1" applyBorder="1"/>
    <xf numFmtId="0" fontId="0" fillId="34" borderId="0" xfId="0" applyFill="1"/>
    <xf numFmtId="2" fontId="6" fillId="0" borderId="0" xfId="0" applyNumberFormat="1" applyFont="1" applyFill="1"/>
    <xf numFmtId="0" fontId="7" fillId="34" borderId="0" xfId="0" applyFont="1" applyFill="1" applyBorder="1" applyAlignment="1">
      <alignment horizontal="center"/>
    </xf>
    <xf numFmtId="0" fontId="13" fillId="34" borderId="0" xfId="0" applyFont="1" applyFill="1" applyBorder="1"/>
    <xf numFmtId="0" fontId="7" fillId="34" borderId="0" xfId="0" applyFont="1" applyFill="1" applyBorder="1"/>
    <xf numFmtId="164" fontId="7" fillId="34" borderId="0" xfId="1" applyNumberFormat="1" applyFont="1" applyFill="1" applyBorder="1"/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16" fillId="0" borderId="0" xfId="7" applyFont="1" applyAlignment="1">
      <alignment horizontal="left" vertical="top" wrapText="1"/>
    </xf>
    <xf numFmtId="0" fontId="4" fillId="0" borderId="0" xfId="7"/>
    <xf numFmtId="0" fontId="16" fillId="0" borderId="0" xfId="7" applyFont="1" applyAlignment="1">
      <alignment horizontal="left"/>
    </xf>
    <xf numFmtId="0" fontId="14" fillId="0" borderId="0" xfId="7" applyFont="1" applyAlignment="1">
      <alignment horizontal="left"/>
    </xf>
    <xf numFmtId="0" fontId="15" fillId="0" borderId="0" xfId="7" applyFont="1" applyAlignment="1">
      <alignment horizontal="left" vertical="top" wrapText="1"/>
    </xf>
    <xf numFmtId="164" fontId="0" fillId="34" borderId="0" xfId="1" applyNumberFormat="1" applyFont="1" applyFill="1" applyBorder="1"/>
    <xf numFmtId="17" fontId="2" fillId="34" borderId="0" xfId="0" applyNumberFormat="1" applyFont="1" applyFill="1" applyBorder="1" applyAlignment="1"/>
    <xf numFmtId="165" fontId="0" fillId="34" borderId="0" xfId="0" applyNumberFormat="1" applyFill="1" applyAlignment="1">
      <alignment horizontal="left" indent="2"/>
    </xf>
    <xf numFmtId="191" fontId="0" fillId="0" borderId="0" xfId="0" applyNumberFormat="1" applyFill="1"/>
  </cellXfs>
  <cellStyles count="3396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" xfId="1" builtinId="3"/>
    <cellStyle name="Comma [0] 2" xfId="38" xr:uid="{00000000-0005-0000-0000-00001C000000}"/>
    <cellStyle name="Comma 10" xfId="39" xr:uid="{00000000-0005-0000-0000-00001D000000}"/>
    <cellStyle name="Comma 2" xfId="8" xr:uid="{00000000-0005-0000-0000-00001E000000}"/>
    <cellStyle name="Comma 2 10" xfId="40" xr:uid="{00000000-0005-0000-0000-00001F000000}"/>
    <cellStyle name="Comma 2 10 2" xfId="41" xr:uid="{00000000-0005-0000-0000-000020000000}"/>
    <cellStyle name="Comma 2 10 2 2" xfId="42" xr:uid="{00000000-0005-0000-0000-000021000000}"/>
    <cellStyle name="Comma 2 10 3" xfId="43" xr:uid="{00000000-0005-0000-0000-000022000000}"/>
    <cellStyle name="Comma 2 11" xfId="44" xr:uid="{00000000-0005-0000-0000-000023000000}"/>
    <cellStyle name="Comma 2 11 2" xfId="45" xr:uid="{00000000-0005-0000-0000-000024000000}"/>
    <cellStyle name="Comma 2 11 2 2" xfId="46" xr:uid="{00000000-0005-0000-0000-000025000000}"/>
    <cellStyle name="Comma 2 11 3" xfId="47" xr:uid="{00000000-0005-0000-0000-000026000000}"/>
    <cellStyle name="Comma 2 12" xfId="48" xr:uid="{00000000-0005-0000-0000-000027000000}"/>
    <cellStyle name="Comma 2 12 2" xfId="49" xr:uid="{00000000-0005-0000-0000-000028000000}"/>
    <cellStyle name="Comma 2 13" xfId="50" xr:uid="{00000000-0005-0000-0000-000029000000}"/>
    <cellStyle name="Comma 2 2" xfId="6" xr:uid="{00000000-0005-0000-0000-00002A000000}"/>
    <cellStyle name="Comma 2 2 10" xfId="51" xr:uid="{00000000-0005-0000-0000-00002B000000}"/>
    <cellStyle name="Comma 2 2 10 2" xfId="52" xr:uid="{00000000-0005-0000-0000-00002C000000}"/>
    <cellStyle name="Comma 2 2 11" xfId="53" xr:uid="{00000000-0005-0000-0000-00002D000000}"/>
    <cellStyle name="Comma 2 2 2" xfId="54" xr:uid="{00000000-0005-0000-0000-00002E000000}"/>
    <cellStyle name="Comma 2 2 2 2" xfId="55" xr:uid="{00000000-0005-0000-0000-00002F000000}"/>
    <cellStyle name="Comma 2 2 2 2 2" xfId="56" xr:uid="{00000000-0005-0000-0000-000030000000}"/>
    <cellStyle name="Comma 2 2 2 2 2 2" xfId="57" xr:uid="{00000000-0005-0000-0000-000031000000}"/>
    <cellStyle name="Comma 2 2 2 2 2 2 2" xfId="58" xr:uid="{00000000-0005-0000-0000-000032000000}"/>
    <cellStyle name="Comma 2 2 2 2 2 2 2 2" xfId="59" xr:uid="{00000000-0005-0000-0000-000033000000}"/>
    <cellStyle name="Comma 2 2 2 2 2 2 3" xfId="60" xr:uid="{00000000-0005-0000-0000-000034000000}"/>
    <cellStyle name="Comma 2 2 2 2 2 3" xfId="61" xr:uid="{00000000-0005-0000-0000-000035000000}"/>
    <cellStyle name="Comma 2 2 2 2 2 3 2" xfId="62" xr:uid="{00000000-0005-0000-0000-000036000000}"/>
    <cellStyle name="Comma 2 2 2 2 2 3 2 2" xfId="63" xr:uid="{00000000-0005-0000-0000-000037000000}"/>
    <cellStyle name="Comma 2 2 2 2 2 3 3" xfId="64" xr:uid="{00000000-0005-0000-0000-000038000000}"/>
    <cellStyle name="Comma 2 2 2 2 2 4" xfId="65" xr:uid="{00000000-0005-0000-0000-000039000000}"/>
    <cellStyle name="Comma 2 2 2 2 2 4 2" xfId="66" xr:uid="{00000000-0005-0000-0000-00003A000000}"/>
    <cellStyle name="Comma 2 2 2 2 2 4 2 2" xfId="67" xr:uid="{00000000-0005-0000-0000-00003B000000}"/>
    <cellStyle name="Comma 2 2 2 2 2 4 3" xfId="68" xr:uid="{00000000-0005-0000-0000-00003C000000}"/>
    <cellStyle name="Comma 2 2 2 2 2 5" xfId="69" xr:uid="{00000000-0005-0000-0000-00003D000000}"/>
    <cellStyle name="Comma 2 2 2 2 2 5 2" xfId="70" xr:uid="{00000000-0005-0000-0000-00003E000000}"/>
    <cellStyle name="Comma 2 2 2 2 2 6" xfId="71" xr:uid="{00000000-0005-0000-0000-00003F000000}"/>
    <cellStyle name="Comma 2 2 2 2 3" xfId="72" xr:uid="{00000000-0005-0000-0000-000040000000}"/>
    <cellStyle name="Comma 2 2 2 2 3 2" xfId="73" xr:uid="{00000000-0005-0000-0000-000041000000}"/>
    <cellStyle name="Comma 2 2 2 2 3 2 2" xfId="74" xr:uid="{00000000-0005-0000-0000-000042000000}"/>
    <cellStyle name="Comma 2 2 2 2 3 3" xfId="75" xr:uid="{00000000-0005-0000-0000-000043000000}"/>
    <cellStyle name="Comma 2 2 2 2 4" xfId="76" xr:uid="{00000000-0005-0000-0000-000044000000}"/>
    <cellStyle name="Comma 2 2 2 2 4 2" xfId="77" xr:uid="{00000000-0005-0000-0000-000045000000}"/>
    <cellStyle name="Comma 2 2 2 2 4 2 2" xfId="78" xr:uid="{00000000-0005-0000-0000-000046000000}"/>
    <cellStyle name="Comma 2 2 2 2 4 3" xfId="79" xr:uid="{00000000-0005-0000-0000-000047000000}"/>
    <cellStyle name="Comma 2 2 2 2 5" xfId="80" xr:uid="{00000000-0005-0000-0000-000048000000}"/>
    <cellStyle name="Comma 2 2 2 2 5 2" xfId="81" xr:uid="{00000000-0005-0000-0000-000049000000}"/>
    <cellStyle name="Comma 2 2 2 2 5 2 2" xfId="82" xr:uid="{00000000-0005-0000-0000-00004A000000}"/>
    <cellStyle name="Comma 2 2 2 2 5 3" xfId="83" xr:uid="{00000000-0005-0000-0000-00004B000000}"/>
    <cellStyle name="Comma 2 2 2 2 6" xfId="84" xr:uid="{00000000-0005-0000-0000-00004C000000}"/>
    <cellStyle name="Comma 2 2 2 2 6 2" xfId="85" xr:uid="{00000000-0005-0000-0000-00004D000000}"/>
    <cellStyle name="Comma 2 2 2 2 7" xfId="86" xr:uid="{00000000-0005-0000-0000-00004E000000}"/>
    <cellStyle name="Comma 2 2 2 3" xfId="87" xr:uid="{00000000-0005-0000-0000-00004F000000}"/>
    <cellStyle name="Comma 2 2 2 3 2" xfId="88" xr:uid="{00000000-0005-0000-0000-000050000000}"/>
    <cellStyle name="Comma 2 2 2 3 2 2" xfId="89" xr:uid="{00000000-0005-0000-0000-000051000000}"/>
    <cellStyle name="Comma 2 2 2 3 2 2 2" xfId="90" xr:uid="{00000000-0005-0000-0000-000052000000}"/>
    <cellStyle name="Comma 2 2 2 3 2 3" xfId="91" xr:uid="{00000000-0005-0000-0000-000053000000}"/>
    <cellStyle name="Comma 2 2 2 3 3" xfId="92" xr:uid="{00000000-0005-0000-0000-000054000000}"/>
    <cellStyle name="Comma 2 2 2 3 3 2" xfId="93" xr:uid="{00000000-0005-0000-0000-000055000000}"/>
    <cellStyle name="Comma 2 2 2 3 3 2 2" xfId="94" xr:uid="{00000000-0005-0000-0000-000056000000}"/>
    <cellStyle name="Comma 2 2 2 3 3 3" xfId="95" xr:uid="{00000000-0005-0000-0000-000057000000}"/>
    <cellStyle name="Comma 2 2 2 3 4" xfId="96" xr:uid="{00000000-0005-0000-0000-000058000000}"/>
    <cellStyle name="Comma 2 2 2 3 4 2" xfId="97" xr:uid="{00000000-0005-0000-0000-000059000000}"/>
    <cellStyle name="Comma 2 2 2 3 4 2 2" xfId="98" xr:uid="{00000000-0005-0000-0000-00005A000000}"/>
    <cellStyle name="Comma 2 2 2 3 4 3" xfId="99" xr:uid="{00000000-0005-0000-0000-00005B000000}"/>
    <cellStyle name="Comma 2 2 2 3 5" xfId="100" xr:uid="{00000000-0005-0000-0000-00005C000000}"/>
    <cellStyle name="Comma 2 2 2 3 5 2" xfId="101" xr:uid="{00000000-0005-0000-0000-00005D000000}"/>
    <cellStyle name="Comma 2 2 2 3 6" xfId="102" xr:uid="{00000000-0005-0000-0000-00005E000000}"/>
    <cellStyle name="Comma 2 2 2 4" xfId="103" xr:uid="{00000000-0005-0000-0000-00005F000000}"/>
    <cellStyle name="Comma 2 2 2 4 2" xfId="104" xr:uid="{00000000-0005-0000-0000-000060000000}"/>
    <cellStyle name="Comma 2 2 2 4 2 2" xfId="105" xr:uid="{00000000-0005-0000-0000-000061000000}"/>
    <cellStyle name="Comma 2 2 2 4 3" xfId="106" xr:uid="{00000000-0005-0000-0000-000062000000}"/>
    <cellStyle name="Comma 2 2 2 5" xfId="107" xr:uid="{00000000-0005-0000-0000-000063000000}"/>
    <cellStyle name="Comma 2 2 2 5 2" xfId="108" xr:uid="{00000000-0005-0000-0000-000064000000}"/>
    <cellStyle name="Comma 2 2 2 5 2 2" xfId="109" xr:uid="{00000000-0005-0000-0000-000065000000}"/>
    <cellStyle name="Comma 2 2 2 5 3" xfId="110" xr:uid="{00000000-0005-0000-0000-000066000000}"/>
    <cellStyle name="Comma 2 2 2 6" xfId="111" xr:uid="{00000000-0005-0000-0000-000067000000}"/>
    <cellStyle name="Comma 2 2 2 6 2" xfId="112" xr:uid="{00000000-0005-0000-0000-000068000000}"/>
    <cellStyle name="Comma 2 2 2 6 2 2" xfId="113" xr:uid="{00000000-0005-0000-0000-000069000000}"/>
    <cellStyle name="Comma 2 2 2 6 3" xfId="114" xr:uid="{00000000-0005-0000-0000-00006A000000}"/>
    <cellStyle name="Comma 2 2 2 7" xfId="115" xr:uid="{00000000-0005-0000-0000-00006B000000}"/>
    <cellStyle name="Comma 2 2 2 7 2" xfId="116" xr:uid="{00000000-0005-0000-0000-00006C000000}"/>
    <cellStyle name="Comma 2 2 2 8" xfId="117" xr:uid="{00000000-0005-0000-0000-00006D000000}"/>
    <cellStyle name="Comma 2 2 3" xfId="118" xr:uid="{00000000-0005-0000-0000-00006E000000}"/>
    <cellStyle name="Comma 2 2 3 2" xfId="119" xr:uid="{00000000-0005-0000-0000-00006F000000}"/>
    <cellStyle name="Comma 2 2 3 2 2" xfId="120" xr:uid="{00000000-0005-0000-0000-000070000000}"/>
    <cellStyle name="Comma 2 2 3 2 2 2" xfId="121" xr:uid="{00000000-0005-0000-0000-000071000000}"/>
    <cellStyle name="Comma 2 2 3 2 2 2 2" xfId="122" xr:uid="{00000000-0005-0000-0000-000072000000}"/>
    <cellStyle name="Comma 2 2 3 2 2 2 2 2" xfId="123" xr:uid="{00000000-0005-0000-0000-000073000000}"/>
    <cellStyle name="Comma 2 2 3 2 2 2 3" xfId="124" xr:uid="{00000000-0005-0000-0000-000074000000}"/>
    <cellStyle name="Comma 2 2 3 2 2 3" xfId="125" xr:uid="{00000000-0005-0000-0000-000075000000}"/>
    <cellStyle name="Comma 2 2 3 2 2 3 2" xfId="126" xr:uid="{00000000-0005-0000-0000-000076000000}"/>
    <cellStyle name="Comma 2 2 3 2 2 3 2 2" xfId="127" xr:uid="{00000000-0005-0000-0000-000077000000}"/>
    <cellStyle name="Comma 2 2 3 2 2 3 3" xfId="128" xr:uid="{00000000-0005-0000-0000-000078000000}"/>
    <cellStyle name="Comma 2 2 3 2 2 4" xfId="129" xr:uid="{00000000-0005-0000-0000-000079000000}"/>
    <cellStyle name="Comma 2 2 3 2 2 4 2" xfId="130" xr:uid="{00000000-0005-0000-0000-00007A000000}"/>
    <cellStyle name="Comma 2 2 3 2 2 4 2 2" xfId="131" xr:uid="{00000000-0005-0000-0000-00007B000000}"/>
    <cellStyle name="Comma 2 2 3 2 2 4 3" xfId="132" xr:uid="{00000000-0005-0000-0000-00007C000000}"/>
    <cellStyle name="Comma 2 2 3 2 2 5" xfId="133" xr:uid="{00000000-0005-0000-0000-00007D000000}"/>
    <cellStyle name="Comma 2 2 3 2 2 5 2" xfId="134" xr:uid="{00000000-0005-0000-0000-00007E000000}"/>
    <cellStyle name="Comma 2 2 3 2 2 6" xfId="135" xr:uid="{00000000-0005-0000-0000-00007F000000}"/>
    <cellStyle name="Comma 2 2 3 2 3" xfId="136" xr:uid="{00000000-0005-0000-0000-000080000000}"/>
    <cellStyle name="Comma 2 2 3 2 3 2" xfId="137" xr:uid="{00000000-0005-0000-0000-000081000000}"/>
    <cellStyle name="Comma 2 2 3 2 3 2 2" xfId="138" xr:uid="{00000000-0005-0000-0000-000082000000}"/>
    <cellStyle name="Comma 2 2 3 2 3 3" xfId="139" xr:uid="{00000000-0005-0000-0000-000083000000}"/>
    <cellStyle name="Comma 2 2 3 2 4" xfId="140" xr:uid="{00000000-0005-0000-0000-000084000000}"/>
    <cellStyle name="Comma 2 2 3 2 4 2" xfId="141" xr:uid="{00000000-0005-0000-0000-000085000000}"/>
    <cellStyle name="Comma 2 2 3 2 4 2 2" xfId="142" xr:uid="{00000000-0005-0000-0000-000086000000}"/>
    <cellStyle name="Comma 2 2 3 2 4 3" xfId="143" xr:uid="{00000000-0005-0000-0000-000087000000}"/>
    <cellStyle name="Comma 2 2 3 2 5" xfId="144" xr:uid="{00000000-0005-0000-0000-000088000000}"/>
    <cellStyle name="Comma 2 2 3 2 5 2" xfId="145" xr:uid="{00000000-0005-0000-0000-000089000000}"/>
    <cellStyle name="Comma 2 2 3 2 5 2 2" xfId="146" xr:uid="{00000000-0005-0000-0000-00008A000000}"/>
    <cellStyle name="Comma 2 2 3 2 5 3" xfId="147" xr:uid="{00000000-0005-0000-0000-00008B000000}"/>
    <cellStyle name="Comma 2 2 3 2 6" xfId="148" xr:uid="{00000000-0005-0000-0000-00008C000000}"/>
    <cellStyle name="Comma 2 2 3 2 6 2" xfId="149" xr:uid="{00000000-0005-0000-0000-00008D000000}"/>
    <cellStyle name="Comma 2 2 3 2 7" xfId="150" xr:uid="{00000000-0005-0000-0000-00008E000000}"/>
    <cellStyle name="Comma 2 2 3 3" xfId="151" xr:uid="{00000000-0005-0000-0000-00008F000000}"/>
    <cellStyle name="Comma 2 2 3 3 2" xfId="152" xr:uid="{00000000-0005-0000-0000-000090000000}"/>
    <cellStyle name="Comma 2 2 3 3 2 2" xfId="153" xr:uid="{00000000-0005-0000-0000-000091000000}"/>
    <cellStyle name="Comma 2 2 3 3 2 2 2" xfId="154" xr:uid="{00000000-0005-0000-0000-000092000000}"/>
    <cellStyle name="Comma 2 2 3 3 2 3" xfId="155" xr:uid="{00000000-0005-0000-0000-000093000000}"/>
    <cellStyle name="Comma 2 2 3 3 3" xfId="156" xr:uid="{00000000-0005-0000-0000-000094000000}"/>
    <cellStyle name="Comma 2 2 3 3 3 2" xfId="157" xr:uid="{00000000-0005-0000-0000-000095000000}"/>
    <cellStyle name="Comma 2 2 3 3 3 2 2" xfId="158" xr:uid="{00000000-0005-0000-0000-000096000000}"/>
    <cellStyle name="Comma 2 2 3 3 3 3" xfId="159" xr:uid="{00000000-0005-0000-0000-000097000000}"/>
    <cellStyle name="Comma 2 2 3 3 4" xfId="160" xr:uid="{00000000-0005-0000-0000-000098000000}"/>
    <cellStyle name="Comma 2 2 3 3 4 2" xfId="161" xr:uid="{00000000-0005-0000-0000-000099000000}"/>
    <cellStyle name="Comma 2 2 3 3 4 2 2" xfId="162" xr:uid="{00000000-0005-0000-0000-00009A000000}"/>
    <cellStyle name="Comma 2 2 3 3 4 3" xfId="163" xr:uid="{00000000-0005-0000-0000-00009B000000}"/>
    <cellStyle name="Comma 2 2 3 3 5" xfId="164" xr:uid="{00000000-0005-0000-0000-00009C000000}"/>
    <cellStyle name="Comma 2 2 3 3 5 2" xfId="165" xr:uid="{00000000-0005-0000-0000-00009D000000}"/>
    <cellStyle name="Comma 2 2 3 3 6" xfId="166" xr:uid="{00000000-0005-0000-0000-00009E000000}"/>
    <cellStyle name="Comma 2 2 3 4" xfId="167" xr:uid="{00000000-0005-0000-0000-00009F000000}"/>
    <cellStyle name="Comma 2 2 3 4 2" xfId="168" xr:uid="{00000000-0005-0000-0000-0000A0000000}"/>
    <cellStyle name="Comma 2 2 3 4 2 2" xfId="169" xr:uid="{00000000-0005-0000-0000-0000A1000000}"/>
    <cellStyle name="Comma 2 2 3 4 3" xfId="170" xr:uid="{00000000-0005-0000-0000-0000A2000000}"/>
    <cellStyle name="Comma 2 2 3 5" xfId="171" xr:uid="{00000000-0005-0000-0000-0000A3000000}"/>
    <cellStyle name="Comma 2 2 3 5 2" xfId="172" xr:uid="{00000000-0005-0000-0000-0000A4000000}"/>
    <cellStyle name="Comma 2 2 3 5 2 2" xfId="173" xr:uid="{00000000-0005-0000-0000-0000A5000000}"/>
    <cellStyle name="Comma 2 2 3 5 3" xfId="174" xr:uid="{00000000-0005-0000-0000-0000A6000000}"/>
    <cellStyle name="Comma 2 2 3 6" xfId="175" xr:uid="{00000000-0005-0000-0000-0000A7000000}"/>
    <cellStyle name="Comma 2 2 3 6 2" xfId="176" xr:uid="{00000000-0005-0000-0000-0000A8000000}"/>
    <cellStyle name="Comma 2 2 3 6 2 2" xfId="177" xr:uid="{00000000-0005-0000-0000-0000A9000000}"/>
    <cellStyle name="Comma 2 2 3 6 3" xfId="178" xr:uid="{00000000-0005-0000-0000-0000AA000000}"/>
    <cellStyle name="Comma 2 2 3 7" xfId="179" xr:uid="{00000000-0005-0000-0000-0000AB000000}"/>
    <cellStyle name="Comma 2 2 3 7 2" xfId="180" xr:uid="{00000000-0005-0000-0000-0000AC000000}"/>
    <cellStyle name="Comma 2 2 3 8" xfId="181" xr:uid="{00000000-0005-0000-0000-0000AD000000}"/>
    <cellStyle name="Comma 2 2 4" xfId="182" xr:uid="{00000000-0005-0000-0000-0000AE000000}"/>
    <cellStyle name="Comma 2 2 4 2" xfId="183" xr:uid="{00000000-0005-0000-0000-0000AF000000}"/>
    <cellStyle name="Comma 2 2 4 2 2" xfId="184" xr:uid="{00000000-0005-0000-0000-0000B0000000}"/>
    <cellStyle name="Comma 2 2 4 2 2 2" xfId="185" xr:uid="{00000000-0005-0000-0000-0000B1000000}"/>
    <cellStyle name="Comma 2 2 4 2 2 2 2" xfId="186" xr:uid="{00000000-0005-0000-0000-0000B2000000}"/>
    <cellStyle name="Comma 2 2 4 2 2 2 2 2" xfId="187" xr:uid="{00000000-0005-0000-0000-0000B3000000}"/>
    <cellStyle name="Comma 2 2 4 2 2 2 3" xfId="188" xr:uid="{00000000-0005-0000-0000-0000B4000000}"/>
    <cellStyle name="Comma 2 2 4 2 2 3" xfId="189" xr:uid="{00000000-0005-0000-0000-0000B5000000}"/>
    <cellStyle name="Comma 2 2 4 2 2 3 2" xfId="190" xr:uid="{00000000-0005-0000-0000-0000B6000000}"/>
    <cellStyle name="Comma 2 2 4 2 2 3 2 2" xfId="191" xr:uid="{00000000-0005-0000-0000-0000B7000000}"/>
    <cellStyle name="Comma 2 2 4 2 2 3 3" xfId="192" xr:uid="{00000000-0005-0000-0000-0000B8000000}"/>
    <cellStyle name="Comma 2 2 4 2 2 4" xfId="193" xr:uid="{00000000-0005-0000-0000-0000B9000000}"/>
    <cellStyle name="Comma 2 2 4 2 2 4 2" xfId="194" xr:uid="{00000000-0005-0000-0000-0000BA000000}"/>
    <cellStyle name="Comma 2 2 4 2 2 4 2 2" xfId="195" xr:uid="{00000000-0005-0000-0000-0000BB000000}"/>
    <cellStyle name="Comma 2 2 4 2 2 4 3" xfId="196" xr:uid="{00000000-0005-0000-0000-0000BC000000}"/>
    <cellStyle name="Comma 2 2 4 2 2 5" xfId="197" xr:uid="{00000000-0005-0000-0000-0000BD000000}"/>
    <cellStyle name="Comma 2 2 4 2 2 5 2" xfId="198" xr:uid="{00000000-0005-0000-0000-0000BE000000}"/>
    <cellStyle name="Comma 2 2 4 2 2 6" xfId="199" xr:uid="{00000000-0005-0000-0000-0000BF000000}"/>
    <cellStyle name="Comma 2 2 4 2 3" xfId="200" xr:uid="{00000000-0005-0000-0000-0000C0000000}"/>
    <cellStyle name="Comma 2 2 4 2 3 2" xfId="201" xr:uid="{00000000-0005-0000-0000-0000C1000000}"/>
    <cellStyle name="Comma 2 2 4 2 3 2 2" xfId="202" xr:uid="{00000000-0005-0000-0000-0000C2000000}"/>
    <cellStyle name="Comma 2 2 4 2 3 3" xfId="203" xr:uid="{00000000-0005-0000-0000-0000C3000000}"/>
    <cellStyle name="Comma 2 2 4 2 4" xfId="204" xr:uid="{00000000-0005-0000-0000-0000C4000000}"/>
    <cellStyle name="Comma 2 2 4 2 4 2" xfId="205" xr:uid="{00000000-0005-0000-0000-0000C5000000}"/>
    <cellStyle name="Comma 2 2 4 2 4 2 2" xfId="206" xr:uid="{00000000-0005-0000-0000-0000C6000000}"/>
    <cellStyle name="Comma 2 2 4 2 4 3" xfId="207" xr:uid="{00000000-0005-0000-0000-0000C7000000}"/>
    <cellStyle name="Comma 2 2 4 2 5" xfId="208" xr:uid="{00000000-0005-0000-0000-0000C8000000}"/>
    <cellStyle name="Comma 2 2 4 2 5 2" xfId="209" xr:uid="{00000000-0005-0000-0000-0000C9000000}"/>
    <cellStyle name="Comma 2 2 4 2 5 2 2" xfId="210" xr:uid="{00000000-0005-0000-0000-0000CA000000}"/>
    <cellStyle name="Comma 2 2 4 2 5 3" xfId="211" xr:uid="{00000000-0005-0000-0000-0000CB000000}"/>
    <cellStyle name="Comma 2 2 4 2 6" xfId="212" xr:uid="{00000000-0005-0000-0000-0000CC000000}"/>
    <cellStyle name="Comma 2 2 4 2 6 2" xfId="213" xr:uid="{00000000-0005-0000-0000-0000CD000000}"/>
    <cellStyle name="Comma 2 2 4 2 7" xfId="214" xr:uid="{00000000-0005-0000-0000-0000CE000000}"/>
    <cellStyle name="Comma 2 2 4 3" xfId="215" xr:uid="{00000000-0005-0000-0000-0000CF000000}"/>
    <cellStyle name="Comma 2 2 4 3 2" xfId="216" xr:uid="{00000000-0005-0000-0000-0000D0000000}"/>
    <cellStyle name="Comma 2 2 4 3 2 2" xfId="217" xr:uid="{00000000-0005-0000-0000-0000D1000000}"/>
    <cellStyle name="Comma 2 2 4 3 2 2 2" xfId="218" xr:uid="{00000000-0005-0000-0000-0000D2000000}"/>
    <cellStyle name="Comma 2 2 4 3 2 3" xfId="219" xr:uid="{00000000-0005-0000-0000-0000D3000000}"/>
    <cellStyle name="Comma 2 2 4 3 3" xfId="220" xr:uid="{00000000-0005-0000-0000-0000D4000000}"/>
    <cellStyle name="Comma 2 2 4 3 3 2" xfId="221" xr:uid="{00000000-0005-0000-0000-0000D5000000}"/>
    <cellStyle name="Comma 2 2 4 3 3 2 2" xfId="222" xr:uid="{00000000-0005-0000-0000-0000D6000000}"/>
    <cellStyle name="Comma 2 2 4 3 3 3" xfId="223" xr:uid="{00000000-0005-0000-0000-0000D7000000}"/>
    <cellStyle name="Comma 2 2 4 3 4" xfId="224" xr:uid="{00000000-0005-0000-0000-0000D8000000}"/>
    <cellStyle name="Comma 2 2 4 3 4 2" xfId="225" xr:uid="{00000000-0005-0000-0000-0000D9000000}"/>
    <cellStyle name="Comma 2 2 4 3 4 2 2" xfId="226" xr:uid="{00000000-0005-0000-0000-0000DA000000}"/>
    <cellStyle name="Comma 2 2 4 3 4 3" xfId="227" xr:uid="{00000000-0005-0000-0000-0000DB000000}"/>
    <cellStyle name="Comma 2 2 4 3 5" xfId="228" xr:uid="{00000000-0005-0000-0000-0000DC000000}"/>
    <cellStyle name="Comma 2 2 4 3 5 2" xfId="229" xr:uid="{00000000-0005-0000-0000-0000DD000000}"/>
    <cellStyle name="Comma 2 2 4 3 6" xfId="230" xr:uid="{00000000-0005-0000-0000-0000DE000000}"/>
    <cellStyle name="Comma 2 2 4 4" xfId="231" xr:uid="{00000000-0005-0000-0000-0000DF000000}"/>
    <cellStyle name="Comma 2 2 4 4 2" xfId="232" xr:uid="{00000000-0005-0000-0000-0000E0000000}"/>
    <cellStyle name="Comma 2 2 4 4 2 2" xfId="233" xr:uid="{00000000-0005-0000-0000-0000E1000000}"/>
    <cellStyle name="Comma 2 2 4 4 3" xfId="234" xr:uid="{00000000-0005-0000-0000-0000E2000000}"/>
    <cellStyle name="Comma 2 2 4 5" xfId="235" xr:uid="{00000000-0005-0000-0000-0000E3000000}"/>
    <cellStyle name="Comma 2 2 4 5 2" xfId="236" xr:uid="{00000000-0005-0000-0000-0000E4000000}"/>
    <cellStyle name="Comma 2 2 4 5 2 2" xfId="237" xr:uid="{00000000-0005-0000-0000-0000E5000000}"/>
    <cellStyle name="Comma 2 2 4 5 3" xfId="238" xr:uid="{00000000-0005-0000-0000-0000E6000000}"/>
    <cellStyle name="Comma 2 2 4 6" xfId="239" xr:uid="{00000000-0005-0000-0000-0000E7000000}"/>
    <cellStyle name="Comma 2 2 4 6 2" xfId="240" xr:uid="{00000000-0005-0000-0000-0000E8000000}"/>
    <cellStyle name="Comma 2 2 4 6 2 2" xfId="241" xr:uid="{00000000-0005-0000-0000-0000E9000000}"/>
    <cellStyle name="Comma 2 2 4 6 3" xfId="242" xr:uid="{00000000-0005-0000-0000-0000EA000000}"/>
    <cellStyle name="Comma 2 2 4 7" xfId="243" xr:uid="{00000000-0005-0000-0000-0000EB000000}"/>
    <cellStyle name="Comma 2 2 4 7 2" xfId="244" xr:uid="{00000000-0005-0000-0000-0000EC000000}"/>
    <cellStyle name="Comma 2 2 4 8" xfId="245" xr:uid="{00000000-0005-0000-0000-0000ED000000}"/>
    <cellStyle name="Comma 2 2 5" xfId="246" xr:uid="{00000000-0005-0000-0000-0000EE000000}"/>
    <cellStyle name="Comma 2 2 5 2" xfId="247" xr:uid="{00000000-0005-0000-0000-0000EF000000}"/>
    <cellStyle name="Comma 2 2 5 2 2" xfId="248" xr:uid="{00000000-0005-0000-0000-0000F0000000}"/>
    <cellStyle name="Comma 2 2 5 2 2 2" xfId="249" xr:uid="{00000000-0005-0000-0000-0000F1000000}"/>
    <cellStyle name="Comma 2 2 5 2 2 2 2" xfId="250" xr:uid="{00000000-0005-0000-0000-0000F2000000}"/>
    <cellStyle name="Comma 2 2 5 2 2 3" xfId="251" xr:uid="{00000000-0005-0000-0000-0000F3000000}"/>
    <cellStyle name="Comma 2 2 5 2 3" xfId="252" xr:uid="{00000000-0005-0000-0000-0000F4000000}"/>
    <cellStyle name="Comma 2 2 5 2 3 2" xfId="253" xr:uid="{00000000-0005-0000-0000-0000F5000000}"/>
    <cellStyle name="Comma 2 2 5 2 3 2 2" xfId="254" xr:uid="{00000000-0005-0000-0000-0000F6000000}"/>
    <cellStyle name="Comma 2 2 5 2 3 3" xfId="255" xr:uid="{00000000-0005-0000-0000-0000F7000000}"/>
    <cellStyle name="Comma 2 2 5 2 4" xfId="256" xr:uid="{00000000-0005-0000-0000-0000F8000000}"/>
    <cellStyle name="Comma 2 2 5 2 4 2" xfId="257" xr:uid="{00000000-0005-0000-0000-0000F9000000}"/>
    <cellStyle name="Comma 2 2 5 2 4 2 2" xfId="258" xr:uid="{00000000-0005-0000-0000-0000FA000000}"/>
    <cellStyle name="Comma 2 2 5 2 4 3" xfId="259" xr:uid="{00000000-0005-0000-0000-0000FB000000}"/>
    <cellStyle name="Comma 2 2 5 2 5" xfId="260" xr:uid="{00000000-0005-0000-0000-0000FC000000}"/>
    <cellStyle name="Comma 2 2 5 2 5 2" xfId="261" xr:uid="{00000000-0005-0000-0000-0000FD000000}"/>
    <cellStyle name="Comma 2 2 5 2 6" xfId="262" xr:uid="{00000000-0005-0000-0000-0000FE000000}"/>
    <cellStyle name="Comma 2 2 5 3" xfId="263" xr:uid="{00000000-0005-0000-0000-0000FF000000}"/>
    <cellStyle name="Comma 2 2 5 3 2" xfId="264" xr:uid="{00000000-0005-0000-0000-000000010000}"/>
    <cellStyle name="Comma 2 2 5 3 2 2" xfId="265" xr:uid="{00000000-0005-0000-0000-000001010000}"/>
    <cellStyle name="Comma 2 2 5 3 3" xfId="266" xr:uid="{00000000-0005-0000-0000-000002010000}"/>
    <cellStyle name="Comma 2 2 5 4" xfId="267" xr:uid="{00000000-0005-0000-0000-000003010000}"/>
    <cellStyle name="Comma 2 2 5 4 2" xfId="268" xr:uid="{00000000-0005-0000-0000-000004010000}"/>
    <cellStyle name="Comma 2 2 5 4 2 2" xfId="269" xr:uid="{00000000-0005-0000-0000-000005010000}"/>
    <cellStyle name="Comma 2 2 5 4 3" xfId="270" xr:uid="{00000000-0005-0000-0000-000006010000}"/>
    <cellStyle name="Comma 2 2 5 5" xfId="271" xr:uid="{00000000-0005-0000-0000-000007010000}"/>
    <cellStyle name="Comma 2 2 5 5 2" xfId="272" xr:uid="{00000000-0005-0000-0000-000008010000}"/>
    <cellStyle name="Comma 2 2 5 5 2 2" xfId="273" xr:uid="{00000000-0005-0000-0000-000009010000}"/>
    <cellStyle name="Comma 2 2 5 5 3" xfId="274" xr:uid="{00000000-0005-0000-0000-00000A010000}"/>
    <cellStyle name="Comma 2 2 5 6" xfId="275" xr:uid="{00000000-0005-0000-0000-00000B010000}"/>
    <cellStyle name="Comma 2 2 5 6 2" xfId="276" xr:uid="{00000000-0005-0000-0000-00000C010000}"/>
    <cellStyle name="Comma 2 2 5 7" xfId="277" xr:uid="{00000000-0005-0000-0000-00000D010000}"/>
    <cellStyle name="Comma 2 2 6" xfId="278" xr:uid="{00000000-0005-0000-0000-00000E010000}"/>
    <cellStyle name="Comma 2 2 6 2" xfId="279" xr:uid="{00000000-0005-0000-0000-00000F010000}"/>
    <cellStyle name="Comma 2 2 6 2 2" xfId="280" xr:uid="{00000000-0005-0000-0000-000010010000}"/>
    <cellStyle name="Comma 2 2 6 2 2 2" xfId="281" xr:uid="{00000000-0005-0000-0000-000011010000}"/>
    <cellStyle name="Comma 2 2 6 2 3" xfId="282" xr:uid="{00000000-0005-0000-0000-000012010000}"/>
    <cellStyle name="Comma 2 2 6 3" xfId="283" xr:uid="{00000000-0005-0000-0000-000013010000}"/>
    <cellStyle name="Comma 2 2 6 3 2" xfId="284" xr:uid="{00000000-0005-0000-0000-000014010000}"/>
    <cellStyle name="Comma 2 2 6 3 2 2" xfId="285" xr:uid="{00000000-0005-0000-0000-000015010000}"/>
    <cellStyle name="Comma 2 2 6 3 3" xfId="286" xr:uid="{00000000-0005-0000-0000-000016010000}"/>
    <cellStyle name="Comma 2 2 6 4" xfId="287" xr:uid="{00000000-0005-0000-0000-000017010000}"/>
    <cellStyle name="Comma 2 2 6 4 2" xfId="288" xr:uid="{00000000-0005-0000-0000-000018010000}"/>
    <cellStyle name="Comma 2 2 6 4 2 2" xfId="289" xr:uid="{00000000-0005-0000-0000-000019010000}"/>
    <cellStyle name="Comma 2 2 6 4 3" xfId="290" xr:uid="{00000000-0005-0000-0000-00001A010000}"/>
    <cellStyle name="Comma 2 2 6 5" xfId="291" xr:uid="{00000000-0005-0000-0000-00001B010000}"/>
    <cellStyle name="Comma 2 2 6 5 2" xfId="292" xr:uid="{00000000-0005-0000-0000-00001C010000}"/>
    <cellStyle name="Comma 2 2 6 6" xfId="293" xr:uid="{00000000-0005-0000-0000-00001D010000}"/>
    <cellStyle name="Comma 2 2 7" xfId="294" xr:uid="{00000000-0005-0000-0000-00001E010000}"/>
    <cellStyle name="Comma 2 2 7 2" xfId="295" xr:uid="{00000000-0005-0000-0000-00001F010000}"/>
    <cellStyle name="Comma 2 2 7 2 2" xfId="296" xr:uid="{00000000-0005-0000-0000-000020010000}"/>
    <cellStyle name="Comma 2 2 7 3" xfId="297" xr:uid="{00000000-0005-0000-0000-000021010000}"/>
    <cellStyle name="Comma 2 2 8" xfId="298" xr:uid="{00000000-0005-0000-0000-000022010000}"/>
    <cellStyle name="Comma 2 2 8 2" xfId="299" xr:uid="{00000000-0005-0000-0000-000023010000}"/>
    <cellStyle name="Comma 2 2 8 2 2" xfId="300" xr:uid="{00000000-0005-0000-0000-000024010000}"/>
    <cellStyle name="Comma 2 2 8 3" xfId="301" xr:uid="{00000000-0005-0000-0000-000025010000}"/>
    <cellStyle name="Comma 2 2 9" xfId="302" xr:uid="{00000000-0005-0000-0000-000026010000}"/>
    <cellStyle name="Comma 2 2 9 2" xfId="303" xr:uid="{00000000-0005-0000-0000-000027010000}"/>
    <cellStyle name="Comma 2 2 9 2 2" xfId="304" xr:uid="{00000000-0005-0000-0000-000028010000}"/>
    <cellStyle name="Comma 2 2 9 3" xfId="305" xr:uid="{00000000-0005-0000-0000-000029010000}"/>
    <cellStyle name="Comma 2 3" xfId="306" xr:uid="{00000000-0005-0000-0000-00002A010000}"/>
    <cellStyle name="Comma 2 3 10" xfId="307" xr:uid="{00000000-0005-0000-0000-00002B010000}"/>
    <cellStyle name="Comma 2 3 10 2" xfId="308" xr:uid="{00000000-0005-0000-0000-00002C010000}"/>
    <cellStyle name="Comma 2 3 11" xfId="309" xr:uid="{00000000-0005-0000-0000-00002D010000}"/>
    <cellStyle name="Comma 2 3 2" xfId="310" xr:uid="{00000000-0005-0000-0000-00002E010000}"/>
    <cellStyle name="Comma 2 3 2 2" xfId="311" xr:uid="{00000000-0005-0000-0000-00002F010000}"/>
    <cellStyle name="Comma 2 3 2 2 2" xfId="312" xr:uid="{00000000-0005-0000-0000-000030010000}"/>
    <cellStyle name="Comma 2 3 2 2 2 2" xfId="313" xr:uid="{00000000-0005-0000-0000-000031010000}"/>
    <cellStyle name="Comma 2 3 2 2 2 2 2" xfId="314" xr:uid="{00000000-0005-0000-0000-000032010000}"/>
    <cellStyle name="Comma 2 3 2 2 2 2 2 2" xfId="315" xr:uid="{00000000-0005-0000-0000-000033010000}"/>
    <cellStyle name="Comma 2 3 2 2 2 2 3" xfId="316" xr:uid="{00000000-0005-0000-0000-000034010000}"/>
    <cellStyle name="Comma 2 3 2 2 2 3" xfId="317" xr:uid="{00000000-0005-0000-0000-000035010000}"/>
    <cellStyle name="Comma 2 3 2 2 2 3 2" xfId="318" xr:uid="{00000000-0005-0000-0000-000036010000}"/>
    <cellStyle name="Comma 2 3 2 2 2 3 2 2" xfId="319" xr:uid="{00000000-0005-0000-0000-000037010000}"/>
    <cellStyle name="Comma 2 3 2 2 2 3 3" xfId="320" xr:uid="{00000000-0005-0000-0000-000038010000}"/>
    <cellStyle name="Comma 2 3 2 2 2 4" xfId="321" xr:uid="{00000000-0005-0000-0000-000039010000}"/>
    <cellStyle name="Comma 2 3 2 2 2 4 2" xfId="322" xr:uid="{00000000-0005-0000-0000-00003A010000}"/>
    <cellStyle name="Comma 2 3 2 2 2 4 2 2" xfId="323" xr:uid="{00000000-0005-0000-0000-00003B010000}"/>
    <cellStyle name="Comma 2 3 2 2 2 4 3" xfId="324" xr:uid="{00000000-0005-0000-0000-00003C010000}"/>
    <cellStyle name="Comma 2 3 2 2 2 5" xfId="325" xr:uid="{00000000-0005-0000-0000-00003D010000}"/>
    <cellStyle name="Comma 2 3 2 2 2 5 2" xfId="326" xr:uid="{00000000-0005-0000-0000-00003E010000}"/>
    <cellStyle name="Comma 2 3 2 2 2 6" xfId="327" xr:uid="{00000000-0005-0000-0000-00003F010000}"/>
    <cellStyle name="Comma 2 3 2 2 3" xfId="328" xr:uid="{00000000-0005-0000-0000-000040010000}"/>
    <cellStyle name="Comma 2 3 2 2 3 2" xfId="329" xr:uid="{00000000-0005-0000-0000-000041010000}"/>
    <cellStyle name="Comma 2 3 2 2 3 2 2" xfId="330" xr:uid="{00000000-0005-0000-0000-000042010000}"/>
    <cellStyle name="Comma 2 3 2 2 3 3" xfId="331" xr:uid="{00000000-0005-0000-0000-000043010000}"/>
    <cellStyle name="Comma 2 3 2 2 4" xfId="332" xr:uid="{00000000-0005-0000-0000-000044010000}"/>
    <cellStyle name="Comma 2 3 2 2 4 2" xfId="333" xr:uid="{00000000-0005-0000-0000-000045010000}"/>
    <cellStyle name="Comma 2 3 2 2 4 2 2" xfId="334" xr:uid="{00000000-0005-0000-0000-000046010000}"/>
    <cellStyle name="Comma 2 3 2 2 4 3" xfId="335" xr:uid="{00000000-0005-0000-0000-000047010000}"/>
    <cellStyle name="Comma 2 3 2 2 5" xfId="336" xr:uid="{00000000-0005-0000-0000-000048010000}"/>
    <cellStyle name="Comma 2 3 2 2 5 2" xfId="337" xr:uid="{00000000-0005-0000-0000-000049010000}"/>
    <cellStyle name="Comma 2 3 2 2 5 2 2" xfId="338" xr:uid="{00000000-0005-0000-0000-00004A010000}"/>
    <cellStyle name="Comma 2 3 2 2 5 3" xfId="339" xr:uid="{00000000-0005-0000-0000-00004B010000}"/>
    <cellStyle name="Comma 2 3 2 2 6" xfId="340" xr:uid="{00000000-0005-0000-0000-00004C010000}"/>
    <cellStyle name="Comma 2 3 2 2 6 2" xfId="341" xr:uid="{00000000-0005-0000-0000-00004D010000}"/>
    <cellStyle name="Comma 2 3 2 2 7" xfId="342" xr:uid="{00000000-0005-0000-0000-00004E010000}"/>
    <cellStyle name="Comma 2 3 2 3" xfId="343" xr:uid="{00000000-0005-0000-0000-00004F010000}"/>
    <cellStyle name="Comma 2 3 2 3 2" xfId="344" xr:uid="{00000000-0005-0000-0000-000050010000}"/>
    <cellStyle name="Comma 2 3 2 3 2 2" xfId="345" xr:uid="{00000000-0005-0000-0000-000051010000}"/>
    <cellStyle name="Comma 2 3 2 3 2 2 2" xfId="346" xr:uid="{00000000-0005-0000-0000-000052010000}"/>
    <cellStyle name="Comma 2 3 2 3 2 3" xfId="347" xr:uid="{00000000-0005-0000-0000-000053010000}"/>
    <cellStyle name="Comma 2 3 2 3 3" xfId="348" xr:uid="{00000000-0005-0000-0000-000054010000}"/>
    <cellStyle name="Comma 2 3 2 3 3 2" xfId="349" xr:uid="{00000000-0005-0000-0000-000055010000}"/>
    <cellStyle name="Comma 2 3 2 3 3 2 2" xfId="350" xr:uid="{00000000-0005-0000-0000-000056010000}"/>
    <cellStyle name="Comma 2 3 2 3 3 3" xfId="351" xr:uid="{00000000-0005-0000-0000-000057010000}"/>
    <cellStyle name="Comma 2 3 2 3 4" xfId="352" xr:uid="{00000000-0005-0000-0000-000058010000}"/>
    <cellStyle name="Comma 2 3 2 3 4 2" xfId="353" xr:uid="{00000000-0005-0000-0000-000059010000}"/>
    <cellStyle name="Comma 2 3 2 3 4 2 2" xfId="354" xr:uid="{00000000-0005-0000-0000-00005A010000}"/>
    <cellStyle name="Comma 2 3 2 3 4 3" xfId="355" xr:uid="{00000000-0005-0000-0000-00005B010000}"/>
    <cellStyle name="Comma 2 3 2 3 5" xfId="356" xr:uid="{00000000-0005-0000-0000-00005C010000}"/>
    <cellStyle name="Comma 2 3 2 3 5 2" xfId="357" xr:uid="{00000000-0005-0000-0000-00005D010000}"/>
    <cellStyle name="Comma 2 3 2 3 6" xfId="358" xr:uid="{00000000-0005-0000-0000-00005E010000}"/>
    <cellStyle name="Comma 2 3 2 4" xfId="359" xr:uid="{00000000-0005-0000-0000-00005F010000}"/>
    <cellStyle name="Comma 2 3 2 4 2" xfId="360" xr:uid="{00000000-0005-0000-0000-000060010000}"/>
    <cellStyle name="Comma 2 3 2 4 2 2" xfId="361" xr:uid="{00000000-0005-0000-0000-000061010000}"/>
    <cellStyle name="Comma 2 3 2 4 3" xfId="362" xr:uid="{00000000-0005-0000-0000-000062010000}"/>
    <cellStyle name="Comma 2 3 2 5" xfId="363" xr:uid="{00000000-0005-0000-0000-000063010000}"/>
    <cellStyle name="Comma 2 3 2 5 2" xfId="364" xr:uid="{00000000-0005-0000-0000-000064010000}"/>
    <cellStyle name="Comma 2 3 2 5 2 2" xfId="365" xr:uid="{00000000-0005-0000-0000-000065010000}"/>
    <cellStyle name="Comma 2 3 2 5 3" xfId="366" xr:uid="{00000000-0005-0000-0000-000066010000}"/>
    <cellStyle name="Comma 2 3 2 6" xfId="367" xr:uid="{00000000-0005-0000-0000-000067010000}"/>
    <cellStyle name="Comma 2 3 2 6 2" xfId="368" xr:uid="{00000000-0005-0000-0000-000068010000}"/>
    <cellStyle name="Comma 2 3 2 6 2 2" xfId="369" xr:uid="{00000000-0005-0000-0000-000069010000}"/>
    <cellStyle name="Comma 2 3 2 6 3" xfId="370" xr:uid="{00000000-0005-0000-0000-00006A010000}"/>
    <cellStyle name="Comma 2 3 2 7" xfId="371" xr:uid="{00000000-0005-0000-0000-00006B010000}"/>
    <cellStyle name="Comma 2 3 2 7 2" xfId="372" xr:uid="{00000000-0005-0000-0000-00006C010000}"/>
    <cellStyle name="Comma 2 3 2 8" xfId="373" xr:uid="{00000000-0005-0000-0000-00006D010000}"/>
    <cellStyle name="Comma 2 3 3" xfId="374" xr:uid="{00000000-0005-0000-0000-00006E010000}"/>
    <cellStyle name="Comma 2 3 3 2" xfId="375" xr:uid="{00000000-0005-0000-0000-00006F010000}"/>
    <cellStyle name="Comma 2 3 3 2 2" xfId="376" xr:uid="{00000000-0005-0000-0000-000070010000}"/>
    <cellStyle name="Comma 2 3 3 2 2 2" xfId="377" xr:uid="{00000000-0005-0000-0000-000071010000}"/>
    <cellStyle name="Comma 2 3 3 2 2 2 2" xfId="378" xr:uid="{00000000-0005-0000-0000-000072010000}"/>
    <cellStyle name="Comma 2 3 3 2 2 2 2 2" xfId="379" xr:uid="{00000000-0005-0000-0000-000073010000}"/>
    <cellStyle name="Comma 2 3 3 2 2 2 3" xfId="380" xr:uid="{00000000-0005-0000-0000-000074010000}"/>
    <cellStyle name="Comma 2 3 3 2 2 3" xfId="381" xr:uid="{00000000-0005-0000-0000-000075010000}"/>
    <cellStyle name="Comma 2 3 3 2 2 3 2" xfId="382" xr:uid="{00000000-0005-0000-0000-000076010000}"/>
    <cellStyle name="Comma 2 3 3 2 2 3 2 2" xfId="383" xr:uid="{00000000-0005-0000-0000-000077010000}"/>
    <cellStyle name="Comma 2 3 3 2 2 3 3" xfId="384" xr:uid="{00000000-0005-0000-0000-000078010000}"/>
    <cellStyle name="Comma 2 3 3 2 2 4" xfId="385" xr:uid="{00000000-0005-0000-0000-000079010000}"/>
    <cellStyle name="Comma 2 3 3 2 2 4 2" xfId="386" xr:uid="{00000000-0005-0000-0000-00007A010000}"/>
    <cellStyle name="Comma 2 3 3 2 2 4 2 2" xfId="387" xr:uid="{00000000-0005-0000-0000-00007B010000}"/>
    <cellStyle name="Comma 2 3 3 2 2 4 3" xfId="388" xr:uid="{00000000-0005-0000-0000-00007C010000}"/>
    <cellStyle name="Comma 2 3 3 2 2 5" xfId="389" xr:uid="{00000000-0005-0000-0000-00007D010000}"/>
    <cellStyle name="Comma 2 3 3 2 2 5 2" xfId="390" xr:uid="{00000000-0005-0000-0000-00007E010000}"/>
    <cellStyle name="Comma 2 3 3 2 2 6" xfId="391" xr:uid="{00000000-0005-0000-0000-00007F010000}"/>
    <cellStyle name="Comma 2 3 3 2 3" xfId="392" xr:uid="{00000000-0005-0000-0000-000080010000}"/>
    <cellStyle name="Comma 2 3 3 2 3 2" xfId="393" xr:uid="{00000000-0005-0000-0000-000081010000}"/>
    <cellStyle name="Comma 2 3 3 2 3 2 2" xfId="394" xr:uid="{00000000-0005-0000-0000-000082010000}"/>
    <cellStyle name="Comma 2 3 3 2 3 3" xfId="395" xr:uid="{00000000-0005-0000-0000-000083010000}"/>
    <cellStyle name="Comma 2 3 3 2 4" xfId="396" xr:uid="{00000000-0005-0000-0000-000084010000}"/>
    <cellStyle name="Comma 2 3 3 2 4 2" xfId="397" xr:uid="{00000000-0005-0000-0000-000085010000}"/>
    <cellStyle name="Comma 2 3 3 2 4 2 2" xfId="398" xr:uid="{00000000-0005-0000-0000-000086010000}"/>
    <cellStyle name="Comma 2 3 3 2 4 3" xfId="399" xr:uid="{00000000-0005-0000-0000-000087010000}"/>
    <cellStyle name="Comma 2 3 3 2 5" xfId="400" xr:uid="{00000000-0005-0000-0000-000088010000}"/>
    <cellStyle name="Comma 2 3 3 2 5 2" xfId="401" xr:uid="{00000000-0005-0000-0000-000089010000}"/>
    <cellStyle name="Comma 2 3 3 2 5 2 2" xfId="402" xr:uid="{00000000-0005-0000-0000-00008A010000}"/>
    <cellStyle name="Comma 2 3 3 2 5 3" xfId="403" xr:uid="{00000000-0005-0000-0000-00008B010000}"/>
    <cellStyle name="Comma 2 3 3 2 6" xfId="404" xr:uid="{00000000-0005-0000-0000-00008C010000}"/>
    <cellStyle name="Comma 2 3 3 2 6 2" xfId="405" xr:uid="{00000000-0005-0000-0000-00008D010000}"/>
    <cellStyle name="Comma 2 3 3 2 7" xfId="406" xr:uid="{00000000-0005-0000-0000-00008E010000}"/>
    <cellStyle name="Comma 2 3 3 3" xfId="407" xr:uid="{00000000-0005-0000-0000-00008F010000}"/>
    <cellStyle name="Comma 2 3 3 3 2" xfId="408" xr:uid="{00000000-0005-0000-0000-000090010000}"/>
    <cellStyle name="Comma 2 3 3 3 2 2" xfId="409" xr:uid="{00000000-0005-0000-0000-000091010000}"/>
    <cellStyle name="Comma 2 3 3 3 2 2 2" xfId="410" xr:uid="{00000000-0005-0000-0000-000092010000}"/>
    <cellStyle name="Comma 2 3 3 3 2 3" xfId="411" xr:uid="{00000000-0005-0000-0000-000093010000}"/>
    <cellStyle name="Comma 2 3 3 3 3" xfId="412" xr:uid="{00000000-0005-0000-0000-000094010000}"/>
    <cellStyle name="Comma 2 3 3 3 3 2" xfId="413" xr:uid="{00000000-0005-0000-0000-000095010000}"/>
    <cellStyle name="Comma 2 3 3 3 3 2 2" xfId="414" xr:uid="{00000000-0005-0000-0000-000096010000}"/>
    <cellStyle name="Comma 2 3 3 3 3 3" xfId="415" xr:uid="{00000000-0005-0000-0000-000097010000}"/>
    <cellStyle name="Comma 2 3 3 3 4" xfId="416" xr:uid="{00000000-0005-0000-0000-000098010000}"/>
    <cellStyle name="Comma 2 3 3 3 4 2" xfId="417" xr:uid="{00000000-0005-0000-0000-000099010000}"/>
    <cellStyle name="Comma 2 3 3 3 4 2 2" xfId="418" xr:uid="{00000000-0005-0000-0000-00009A010000}"/>
    <cellStyle name="Comma 2 3 3 3 4 3" xfId="419" xr:uid="{00000000-0005-0000-0000-00009B010000}"/>
    <cellStyle name="Comma 2 3 3 3 5" xfId="420" xr:uid="{00000000-0005-0000-0000-00009C010000}"/>
    <cellStyle name="Comma 2 3 3 3 5 2" xfId="421" xr:uid="{00000000-0005-0000-0000-00009D010000}"/>
    <cellStyle name="Comma 2 3 3 3 6" xfId="422" xr:uid="{00000000-0005-0000-0000-00009E010000}"/>
    <cellStyle name="Comma 2 3 3 4" xfId="423" xr:uid="{00000000-0005-0000-0000-00009F010000}"/>
    <cellStyle name="Comma 2 3 3 4 2" xfId="424" xr:uid="{00000000-0005-0000-0000-0000A0010000}"/>
    <cellStyle name="Comma 2 3 3 4 2 2" xfId="425" xr:uid="{00000000-0005-0000-0000-0000A1010000}"/>
    <cellStyle name="Comma 2 3 3 4 3" xfId="426" xr:uid="{00000000-0005-0000-0000-0000A2010000}"/>
    <cellStyle name="Comma 2 3 3 5" xfId="427" xr:uid="{00000000-0005-0000-0000-0000A3010000}"/>
    <cellStyle name="Comma 2 3 3 5 2" xfId="428" xr:uid="{00000000-0005-0000-0000-0000A4010000}"/>
    <cellStyle name="Comma 2 3 3 5 2 2" xfId="429" xr:uid="{00000000-0005-0000-0000-0000A5010000}"/>
    <cellStyle name="Comma 2 3 3 5 3" xfId="430" xr:uid="{00000000-0005-0000-0000-0000A6010000}"/>
    <cellStyle name="Comma 2 3 3 6" xfId="431" xr:uid="{00000000-0005-0000-0000-0000A7010000}"/>
    <cellStyle name="Comma 2 3 3 6 2" xfId="432" xr:uid="{00000000-0005-0000-0000-0000A8010000}"/>
    <cellStyle name="Comma 2 3 3 6 2 2" xfId="433" xr:uid="{00000000-0005-0000-0000-0000A9010000}"/>
    <cellStyle name="Comma 2 3 3 6 3" xfId="434" xr:uid="{00000000-0005-0000-0000-0000AA010000}"/>
    <cellStyle name="Comma 2 3 3 7" xfId="435" xr:uid="{00000000-0005-0000-0000-0000AB010000}"/>
    <cellStyle name="Comma 2 3 3 7 2" xfId="436" xr:uid="{00000000-0005-0000-0000-0000AC010000}"/>
    <cellStyle name="Comma 2 3 3 8" xfId="437" xr:uid="{00000000-0005-0000-0000-0000AD010000}"/>
    <cellStyle name="Comma 2 3 4" xfId="438" xr:uid="{00000000-0005-0000-0000-0000AE010000}"/>
    <cellStyle name="Comma 2 3 4 2" xfId="439" xr:uid="{00000000-0005-0000-0000-0000AF010000}"/>
    <cellStyle name="Comma 2 3 4 2 2" xfId="440" xr:uid="{00000000-0005-0000-0000-0000B0010000}"/>
    <cellStyle name="Comma 2 3 4 2 2 2" xfId="441" xr:uid="{00000000-0005-0000-0000-0000B1010000}"/>
    <cellStyle name="Comma 2 3 4 2 2 2 2" xfId="442" xr:uid="{00000000-0005-0000-0000-0000B2010000}"/>
    <cellStyle name="Comma 2 3 4 2 2 2 2 2" xfId="443" xr:uid="{00000000-0005-0000-0000-0000B3010000}"/>
    <cellStyle name="Comma 2 3 4 2 2 2 3" xfId="444" xr:uid="{00000000-0005-0000-0000-0000B4010000}"/>
    <cellStyle name="Comma 2 3 4 2 2 3" xfId="445" xr:uid="{00000000-0005-0000-0000-0000B5010000}"/>
    <cellStyle name="Comma 2 3 4 2 2 3 2" xfId="446" xr:uid="{00000000-0005-0000-0000-0000B6010000}"/>
    <cellStyle name="Comma 2 3 4 2 2 3 2 2" xfId="447" xr:uid="{00000000-0005-0000-0000-0000B7010000}"/>
    <cellStyle name="Comma 2 3 4 2 2 3 3" xfId="448" xr:uid="{00000000-0005-0000-0000-0000B8010000}"/>
    <cellStyle name="Comma 2 3 4 2 2 4" xfId="449" xr:uid="{00000000-0005-0000-0000-0000B9010000}"/>
    <cellStyle name="Comma 2 3 4 2 2 4 2" xfId="450" xr:uid="{00000000-0005-0000-0000-0000BA010000}"/>
    <cellStyle name="Comma 2 3 4 2 2 4 2 2" xfId="451" xr:uid="{00000000-0005-0000-0000-0000BB010000}"/>
    <cellStyle name="Comma 2 3 4 2 2 4 3" xfId="452" xr:uid="{00000000-0005-0000-0000-0000BC010000}"/>
    <cellStyle name="Comma 2 3 4 2 2 5" xfId="453" xr:uid="{00000000-0005-0000-0000-0000BD010000}"/>
    <cellStyle name="Comma 2 3 4 2 2 5 2" xfId="454" xr:uid="{00000000-0005-0000-0000-0000BE010000}"/>
    <cellStyle name="Comma 2 3 4 2 2 6" xfId="455" xr:uid="{00000000-0005-0000-0000-0000BF010000}"/>
    <cellStyle name="Comma 2 3 4 2 3" xfId="456" xr:uid="{00000000-0005-0000-0000-0000C0010000}"/>
    <cellStyle name="Comma 2 3 4 2 3 2" xfId="457" xr:uid="{00000000-0005-0000-0000-0000C1010000}"/>
    <cellStyle name="Comma 2 3 4 2 3 2 2" xfId="458" xr:uid="{00000000-0005-0000-0000-0000C2010000}"/>
    <cellStyle name="Comma 2 3 4 2 3 3" xfId="459" xr:uid="{00000000-0005-0000-0000-0000C3010000}"/>
    <cellStyle name="Comma 2 3 4 2 4" xfId="460" xr:uid="{00000000-0005-0000-0000-0000C4010000}"/>
    <cellStyle name="Comma 2 3 4 2 4 2" xfId="461" xr:uid="{00000000-0005-0000-0000-0000C5010000}"/>
    <cellStyle name="Comma 2 3 4 2 4 2 2" xfId="462" xr:uid="{00000000-0005-0000-0000-0000C6010000}"/>
    <cellStyle name="Comma 2 3 4 2 4 3" xfId="463" xr:uid="{00000000-0005-0000-0000-0000C7010000}"/>
    <cellStyle name="Comma 2 3 4 2 5" xfId="464" xr:uid="{00000000-0005-0000-0000-0000C8010000}"/>
    <cellStyle name="Comma 2 3 4 2 5 2" xfId="465" xr:uid="{00000000-0005-0000-0000-0000C9010000}"/>
    <cellStyle name="Comma 2 3 4 2 5 2 2" xfId="466" xr:uid="{00000000-0005-0000-0000-0000CA010000}"/>
    <cellStyle name="Comma 2 3 4 2 5 3" xfId="467" xr:uid="{00000000-0005-0000-0000-0000CB010000}"/>
    <cellStyle name="Comma 2 3 4 2 6" xfId="468" xr:uid="{00000000-0005-0000-0000-0000CC010000}"/>
    <cellStyle name="Comma 2 3 4 2 6 2" xfId="469" xr:uid="{00000000-0005-0000-0000-0000CD010000}"/>
    <cellStyle name="Comma 2 3 4 2 7" xfId="470" xr:uid="{00000000-0005-0000-0000-0000CE010000}"/>
    <cellStyle name="Comma 2 3 4 3" xfId="471" xr:uid="{00000000-0005-0000-0000-0000CF010000}"/>
    <cellStyle name="Comma 2 3 4 3 2" xfId="472" xr:uid="{00000000-0005-0000-0000-0000D0010000}"/>
    <cellStyle name="Comma 2 3 4 3 2 2" xfId="473" xr:uid="{00000000-0005-0000-0000-0000D1010000}"/>
    <cellStyle name="Comma 2 3 4 3 2 2 2" xfId="474" xr:uid="{00000000-0005-0000-0000-0000D2010000}"/>
    <cellStyle name="Comma 2 3 4 3 2 3" xfId="475" xr:uid="{00000000-0005-0000-0000-0000D3010000}"/>
    <cellStyle name="Comma 2 3 4 3 3" xfId="476" xr:uid="{00000000-0005-0000-0000-0000D4010000}"/>
    <cellStyle name="Comma 2 3 4 3 3 2" xfId="477" xr:uid="{00000000-0005-0000-0000-0000D5010000}"/>
    <cellStyle name="Comma 2 3 4 3 3 2 2" xfId="478" xr:uid="{00000000-0005-0000-0000-0000D6010000}"/>
    <cellStyle name="Comma 2 3 4 3 3 3" xfId="479" xr:uid="{00000000-0005-0000-0000-0000D7010000}"/>
    <cellStyle name="Comma 2 3 4 3 4" xfId="480" xr:uid="{00000000-0005-0000-0000-0000D8010000}"/>
    <cellStyle name="Comma 2 3 4 3 4 2" xfId="481" xr:uid="{00000000-0005-0000-0000-0000D9010000}"/>
    <cellStyle name="Comma 2 3 4 3 4 2 2" xfId="482" xr:uid="{00000000-0005-0000-0000-0000DA010000}"/>
    <cellStyle name="Comma 2 3 4 3 4 3" xfId="483" xr:uid="{00000000-0005-0000-0000-0000DB010000}"/>
    <cellStyle name="Comma 2 3 4 3 5" xfId="484" xr:uid="{00000000-0005-0000-0000-0000DC010000}"/>
    <cellStyle name="Comma 2 3 4 3 5 2" xfId="485" xr:uid="{00000000-0005-0000-0000-0000DD010000}"/>
    <cellStyle name="Comma 2 3 4 3 6" xfId="486" xr:uid="{00000000-0005-0000-0000-0000DE010000}"/>
    <cellStyle name="Comma 2 3 4 4" xfId="487" xr:uid="{00000000-0005-0000-0000-0000DF010000}"/>
    <cellStyle name="Comma 2 3 4 4 2" xfId="488" xr:uid="{00000000-0005-0000-0000-0000E0010000}"/>
    <cellStyle name="Comma 2 3 4 4 2 2" xfId="489" xr:uid="{00000000-0005-0000-0000-0000E1010000}"/>
    <cellStyle name="Comma 2 3 4 4 3" xfId="490" xr:uid="{00000000-0005-0000-0000-0000E2010000}"/>
    <cellStyle name="Comma 2 3 4 5" xfId="491" xr:uid="{00000000-0005-0000-0000-0000E3010000}"/>
    <cellStyle name="Comma 2 3 4 5 2" xfId="492" xr:uid="{00000000-0005-0000-0000-0000E4010000}"/>
    <cellStyle name="Comma 2 3 4 5 2 2" xfId="493" xr:uid="{00000000-0005-0000-0000-0000E5010000}"/>
    <cellStyle name="Comma 2 3 4 5 3" xfId="494" xr:uid="{00000000-0005-0000-0000-0000E6010000}"/>
    <cellStyle name="Comma 2 3 4 6" xfId="495" xr:uid="{00000000-0005-0000-0000-0000E7010000}"/>
    <cellStyle name="Comma 2 3 4 6 2" xfId="496" xr:uid="{00000000-0005-0000-0000-0000E8010000}"/>
    <cellStyle name="Comma 2 3 4 6 2 2" xfId="497" xr:uid="{00000000-0005-0000-0000-0000E9010000}"/>
    <cellStyle name="Comma 2 3 4 6 3" xfId="498" xr:uid="{00000000-0005-0000-0000-0000EA010000}"/>
    <cellStyle name="Comma 2 3 4 7" xfId="499" xr:uid="{00000000-0005-0000-0000-0000EB010000}"/>
    <cellStyle name="Comma 2 3 4 7 2" xfId="500" xr:uid="{00000000-0005-0000-0000-0000EC010000}"/>
    <cellStyle name="Comma 2 3 4 8" xfId="501" xr:uid="{00000000-0005-0000-0000-0000ED010000}"/>
    <cellStyle name="Comma 2 3 5" xfId="502" xr:uid="{00000000-0005-0000-0000-0000EE010000}"/>
    <cellStyle name="Comma 2 3 5 2" xfId="503" xr:uid="{00000000-0005-0000-0000-0000EF010000}"/>
    <cellStyle name="Comma 2 3 5 2 2" xfId="504" xr:uid="{00000000-0005-0000-0000-0000F0010000}"/>
    <cellStyle name="Comma 2 3 5 2 2 2" xfId="505" xr:uid="{00000000-0005-0000-0000-0000F1010000}"/>
    <cellStyle name="Comma 2 3 5 2 2 2 2" xfId="506" xr:uid="{00000000-0005-0000-0000-0000F2010000}"/>
    <cellStyle name="Comma 2 3 5 2 2 3" xfId="507" xr:uid="{00000000-0005-0000-0000-0000F3010000}"/>
    <cellStyle name="Comma 2 3 5 2 3" xfId="508" xr:uid="{00000000-0005-0000-0000-0000F4010000}"/>
    <cellStyle name="Comma 2 3 5 2 3 2" xfId="509" xr:uid="{00000000-0005-0000-0000-0000F5010000}"/>
    <cellStyle name="Comma 2 3 5 2 3 2 2" xfId="510" xr:uid="{00000000-0005-0000-0000-0000F6010000}"/>
    <cellStyle name="Comma 2 3 5 2 3 3" xfId="511" xr:uid="{00000000-0005-0000-0000-0000F7010000}"/>
    <cellStyle name="Comma 2 3 5 2 4" xfId="512" xr:uid="{00000000-0005-0000-0000-0000F8010000}"/>
    <cellStyle name="Comma 2 3 5 2 4 2" xfId="513" xr:uid="{00000000-0005-0000-0000-0000F9010000}"/>
    <cellStyle name="Comma 2 3 5 2 4 2 2" xfId="514" xr:uid="{00000000-0005-0000-0000-0000FA010000}"/>
    <cellStyle name="Comma 2 3 5 2 4 3" xfId="515" xr:uid="{00000000-0005-0000-0000-0000FB010000}"/>
    <cellStyle name="Comma 2 3 5 2 5" xfId="516" xr:uid="{00000000-0005-0000-0000-0000FC010000}"/>
    <cellStyle name="Comma 2 3 5 2 5 2" xfId="517" xr:uid="{00000000-0005-0000-0000-0000FD010000}"/>
    <cellStyle name="Comma 2 3 5 2 6" xfId="518" xr:uid="{00000000-0005-0000-0000-0000FE010000}"/>
    <cellStyle name="Comma 2 3 5 3" xfId="519" xr:uid="{00000000-0005-0000-0000-0000FF010000}"/>
    <cellStyle name="Comma 2 3 5 3 2" xfId="520" xr:uid="{00000000-0005-0000-0000-000000020000}"/>
    <cellStyle name="Comma 2 3 5 3 2 2" xfId="521" xr:uid="{00000000-0005-0000-0000-000001020000}"/>
    <cellStyle name="Comma 2 3 5 3 3" xfId="522" xr:uid="{00000000-0005-0000-0000-000002020000}"/>
    <cellStyle name="Comma 2 3 5 4" xfId="523" xr:uid="{00000000-0005-0000-0000-000003020000}"/>
    <cellStyle name="Comma 2 3 5 4 2" xfId="524" xr:uid="{00000000-0005-0000-0000-000004020000}"/>
    <cellStyle name="Comma 2 3 5 4 2 2" xfId="525" xr:uid="{00000000-0005-0000-0000-000005020000}"/>
    <cellStyle name="Comma 2 3 5 4 3" xfId="526" xr:uid="{00000000-0005-0000-0000-000006020000}"/>
    <cellStyle name="Comma 2 3 5 5" xfId="527" xr:uid="{00000000-0005-0000-0000-000007020000}"/>
    <cellStyle name="Comma 2 3 5 5 2" xfId="528" xr:uid="{00000000-0005-0000-0000-000008020000}"/>
    <cellStyle name="Comma 2 3 5 5 2 2" xfId="529" xr:uid="{00000000-0005-0000-0000-000009020000}"/>
    <cellStyle name="Comma 2 3 5 5 3" xfId="530" xr:uid="{00000000-0005-0000-0000-00000A020000}"/>
    <cellStyle name="Comma 2 3 5 6" xfId="531" xr:uid="{00000000-0005-0000-0000-00000B020000}"/>
    <cellStyle name="Comma 2 3 5 6 2" xfId="532" xr:uid="{00000000-0005-0000-0000-00000C020000}"/>
    <cellStyle name="Comma 2 3 5 7" xfId="533" xr:uid="{00000000-0005-0000-0000-00000D020000}"/>
    <cellStyle name="Comma 2 3 6" xfId="534" xr:uid="{00000000-0005-0000-0000-00000E020000}"/>
    <cellStyle name="Comma 2 3 6 2" xfId="535" xr:uid="{00000000-0005-0000-0000-00000F020000}"/>
    <cellStyle name="Comma 2 3 6 2 2" xfId="536" xr:uid="{00000000-0005-0000-0000-000010020000}"/>
    <cellStyle name="Comma 2 3 6 2 2 2" xfId="537" xr:uid="{00000000-0005-0000-0000-000011020000}"/>
    <cellStyle name="Comma 2 3 6 2 3" xfId="538" xr:uid="{00000000-0005-0000-0000-000012020000}"/>
    <cellStyle name="Comma 2 3 6 3" xfId="539" xr:uid="{00000000-0005-0000-0000-000013020000}"/>
    <cellStyle name="Comma 2 3 6 3 2" xfId="540" xr:uid="{00000000-0005-0000-0000-000014020000}"/>
    <cellStyle name="Comma 2 3 6 3 2 2" xfId="541" xr:uid="{00000000-0005-0000-0000-000015020000}"/>
    <cellStyle name="Comma 2 3 6 3 3" xfId="542" xr:uid="{00000000-0005-0000-0000-000016020000}"/>
    <cellStyle name="Comma 2 3 6 4" xfId="543" xr:uid="{00000000-0005-0000-0000-000017020000}"/>
    <cellStyle name="Comma 2 3 6 4 2" xfId="544" xr:uid="{00000000-0005-0000-0000-000018020000}"/>
    <cellStyle name="Comma 2 3 6 4 2 2" xfId="545" xr:uid="{00000000-0005-0000-0000-000019020000}"/>
    <cellStyle name="Comma 2 3 6 4 3" xfId="546" xr:uid="{00000000-0005-0000-0000-00001A020000}"/>
    <cellStyle name="Comma 2 3 6 5" xfId="547" xr:uid="{00000000-0005-0000-0000-00001B020000}"/>
    <cellStyle name="Comma 2 3 6 5 2" xfId="548" xr:uid="{00000000-0005-0000-0000-00001C020000}"/>
    <cellStyle name="Comma 2 3 6 6" xfId="549" xr:uid="{00000000-0005-0000-0000-00001D020000}"/>
    <cellStyle name="Comma 2 3 7" xfId="550" xr:uid="{00000000-0005-0000-0000-00001E020000}"/>
    <cellStyle name="Comma 2 3 7 2" xfId="551" xr:uid="{00000000-0005-0000-0000-00001F020000}"/>
    <cellStyle name="Comma 2 3 7 2 2" xfId="552" xr:uid="{00000000-0005-0000-0000-000020020000}"/>
    <cellStyle name="Comma 2 3 7 3" xfId="553" xr:uid="{00000000-0005-0000-0000-000021020000}"/>
    <cellStyle name="Comma 2 3 8" xfId="554" xr:uid="{00000000-0005-0000-0000-000022020000}"/>
    <cellStyle name="Comma 2 3 8 2" xfId="555" xr:uid="{00000000-0005-0000-0000-000023020000}"/>
    <cellStyle name="Comma 2 3 8 2 2" xfId="556" xr:uid="{00000000-0005-0000-0000-000024020000}"/>
    <cellStyle name="Comma 2 3 8 3" xfId="557" xr:uid="{00000000-0005-0000-0000-000025020000}"/>
    <cellStyle name="Comma 2 3 9" xfId="558" xr:uid="{00000000-0005-0000-0000-000026020000}"/>
    <cellStyle name="Comma 2 3 9 2" xfId="559" xr:uid="{00000000-0005-0000-0000-000027020000}"/>
    <cellStyle name="Comma 2 3 9 2 2" xfId="560" xr:uid="{00000000-0005-0000-0000-000028020000}"/>
    <cellStyle name="Comma 2 3 9 3" xfId="561" xr:uid="{00000000-0005-0000-0000-000029020000}"/>
    <cellStyle name="Comma 2 4" xfId="562" xr:uid="{00000000-0005-0000-0000-00002A020000}"/>
    <cellStyle name="Comma 2 4 2" xfId="563" xr:uid="{00000000-0005-0000-0000-00002B020000}"/>
    <cellStyle name="Comma 2 4 2 2" xfId="564" xr:uid="{00000000-0005-0000-0000-00002C020000}"/>
    <cellStyle name="Comma 2 4 2 2 2" xfId="565" xr:uid="{00000000-0005-0000-0000-00002D020000}"/>
    <cellStyle name="Comma 2 4 2 2 2 2" xfId="566" xr:uid="{00000000-0005-0000-0000-00002E020000}"/>
    <cellStyle name="Comma 2 4 2 2 2 2 2" xfId="567" xr:uid="{00000000-0005-0000-0000-00002F020000}"/>
    <cellStyle name="Comma 2 4 2 2 2 3" xfId="568" xr:uid="{00000000-0005-0000-0000-000030020000}"/>
    <cellStyle name="Comma 2 4 2 2 3" xfId="569" xr:uid="{00000000-0005-0000-0000-000031020000}"/>
    <cellStyle name="Comma 2 4 2 2 3 2" xfId="570" xr:uid="{00000000-0005-0000-0000-000032020000}"/>
    <cellStyle name="Comma 2 4 2 2 3 2 2" xfId="571" xr:uid="{00000000-0005-0000-0000-000033020000}"/>
    <cellStyle name="Comma 2 4 2 2 3 3" xfId="572" xr:uid="{00000000-0005-0000-0000-000034020000}"/>
    <cellStyle name="Comma 2 4 2 2 4" xfId="573" xr:uid="{00000000-0005-0000-0000-000035020000}"/>
    <cellStyle name="Comma 2 4 2 2 4 2" xfId="574" xr:uid="{00000000-0005-0000-0000-000036020000}"/>
    <cellStyle name="Comma 2 4 2 2 4 2 2" xfId="575" xr:uid="{00000000-0005-0000-0000-000037020000}"/>
    <cellStyle name="Comma 2 4 2 2 4 3" xfId="576" xr:uid="{00000000-0005-0000-0000-000038020000}"/>
    <cellStyle name="Comma 2 4 2 2 5" xfId="577" xr:uid="{00000000-0005-0000-0000-000039020000}"/>
    <cellStyle name="Comma 2 4 2 2 5 2" xfId="578" xr:uid="{00000000-0005-0000-0000-00003A020000}"/>
    <cellStyle name="Comma 2 4 2 2 6" xfId="579" xr:uid="{00000000-0005-0000-0000-00003B020000}"/>
    <cellStyle name="Comma 2 4 2 3" xfId="580" xr:uid="{00000000-0005-0000-0000-00003C020000}"/>
    <cellStyle name="Comma 2 4 2 3 2" xfId="581" xr:uid="{00000000-0005-0000-0000-00003D020000}"/>
    <cellStyle name="Comma 2 4 2 3 2 2" xfId="582" xr:uid="{00000000-0005-0000-0000-00003E020000}"/>
    <cellStyle name="Comma 2 4 2 3 3" xfId="583" xr:uid="{00000000-0005-0000-0000-00003F020000}"/>
    <cellStyle name="Comma 2 4 2 4" xfId="584" xr:uid="{00000000-0005-0000-0000-000040020000}"/>
    <cellStyle name="Comma 2 4 2 4 2" xfId="585" xr:uid="{00000000-0005-0000-0000-000041020000}"/>
    <cellStyle name="Comma 2 4 2 4 2 2" xfId="586" xr:uid="{00000000-0005-0000-0000-000042020000}"/>
    <cellStyle name="Comma 2 4 2 4 3" xfId="587" xr:uid="{00000000-0005-0000-0000-000043020000}"/>
    <cellStyle name="Comma 2 4 2 5" xfId="588" xr:uid="{00000000-0005-0000-0000-000044020000}"/>
    <cellStyle name="Comma 2 4 2 5 2" xfId="589" xr:uid="{00000000-0005-0000-0000-000045020000}"/>
    <cellStyle name="Comma 2 4 2 5 2 2" xfId="590" xr:uid="{00000000-0005-0000-0000-000046020000}"/>
    <cellStyle name="Comma 2 4 2 5 3" xfId="591" xr:uid="{00000000-0005-0000-0000-000047020000}"/>
    <cellStyle name="Comma 2 4 2 6" xfId="592" xr:uid="{00000000-0005-0000-0000-000048020000}"/>
    <cellStyle name="Comma 2 4 2 6 2" xfId="593" xr:uid="{00000000-0005-0000-0000-000049020000}"/>
    <cellStyle name="Comma 2 4 2 7" xfId="594" xr:uid="{00000000-0005-0000-0000-00004A020000}"/>
    <cellStyle name="Comma 2 4 3" xfId="595" xr:uid="{00000000-0005-0000-0000-00004B020000}"/>
    <cellStyle name="Comma 2 4 3 2" xfId="596" xr:uid="{00000000-0005-0000-0000-00004C020000}"/>
    <cellStyle name="Comma 2 4 3 2 2" xfId="597" xr:uid="{00000000-0005-0000-0000-00004D020000}"/>
    <cellStyle name="Comma 2 4 3 2 2 2" xfId="598" xr:uid="{00000000-0005-0000-0000-00004E020000}"/>
    <cellStyle name="Comma 2 4 3 2 3" xfId="599" xr:uid="{00000000-0005-0000-0000-00004F020000}"/>
    <cellStyle name="Comma 2 4 3 3" xfId="600" xr:uid="{00000000-0005-0000-0000-000050020000}"/>
    <cellStyle name="Comma 2 4 3 3 2" xfId="601" xr:uid="{00000000-0005-0000-0000-000051020000}"/>
    <cellStyle name="Comma 2 4 3 3 2 2" xfId="602" xr:uid="{00000000-0005-0000-0000-000052020000}"/>
    <cellStyle name="Comma 2 4 3 3 3" xfId="603" xr:uid="{00000000-0005-0000-0000-000053020000}"/>
    <cellStyle name="Comma 2 4 3 4" xfId="604" xr:uid="{00000000-0005-0000-0000-000054020000}"/>
    <cellStyle name="Comma 2 4 3 4 2" xfId="605" xr:uid="{00000000-0005-0000-0000-000055020000}"/>
    <cellStyle name="Comma 2 4 3 4 2 2" xfId="606" xr:uid="{00000000-0005-0000-0000-000056020000}"/>
    <cellStyle name="Comma 2 4 3 4 3" xfId="607" xr:uid="{00000000-0005-0000-0000-000057020000}"/>
    <cellStyle name="Comma 2 4 3 5" xfId="608" xr:uid="{00000000-0005-0000-0000-000058020000}"/>
    <cellStyle name="Comma 2 4 3 5 2" xfId="609" xr:uid="{00000000-0005-0000-0000-000059020000}"/>
    <cellStyle name="Comma 2 4 3 6" xfId="610" xr:uid="{00000000-0005-0000-0000-00005A020000}"/>
    <cellStyle name="Comma 2 4 4" xfId="611" xr:uid="{00000000-0005-0000-0000-00005B020000}"/>
    <cellStyle name="Comma 2 4 4 2" xfId="612" xr:uid="{00000000-0005-0000-0000-00005C020000}"/>
    <cellStyle name="Comma 2 4 4 2 2" xfId="613" xr:uid="{00000000-0005-0000-0000-00005D020000}"/>
    <cellStyle name="Comma 2 4 4 3" xfId="614" xr:uid="{00000000-0005-0000-0000-00005E020000}"/>
    <cellStyle name="Comma 2 4 5" xfId="615" xr:uid="{00000000-0005-0000-0000-00005F020000}"/>
    <cellStyle name="Comma 2 4 5 2" xfId="616" xr:uid="{00000000-0005-0000-0000-000060020000}"/>
    <cellStyle name="Comma 2 4 5 2 2" xfId="617" xr:uid="{00000000-0005-0000-0000-000061020000}"/>
    <cellStyle name="Comma 2 4 5 3" xfId="618" xr:uid="{00000000-0005-0000-0000-000062020000}"/>
    <cellStyle name="Comma 2 4 6" xfId="619" xr:uid="{00000000-0005-0000-0000-000063020000}"/>
    <cellStyle name="Comma 2 4 6 2" xfId="620" xr:uid="{00000000-0005-0000-0000-000064020000}"/>
    <cellStyle name="Comma 2 4 6 2 2" xfId="621" xr:uid="{00000000-0005-0000-0000-000065020000}"/>
    <cellStyle name="Comma 2 4 6 3" xfId="622" xr:uid="{00000000-0005-0000-0000-000066020000}"/>
    <cellStyle name="Comma 2 4 7" xfId="623" xr:uid="{00000000-0005-0000-0000-000067020000}"/>
    <cellStyle name="Comma 2 4 7 2" xfId="624" xr:uid="{00000000-0005-0000-0000-000068020000}"/>
    <cellStyle name="Comma 2 4 8" xfId="625" xr:uid="{00000000-0005-0000-0000-000069020000}"/>
    <cellStyle name="Comma 2 5" xfId="626" xr:uid="{00000000-0005-0000-0000-00006A020000}"/>
    <cellStyle name="Comma 2 5 2" xfId="627" xr:uid="{00000000-0005-0000-0000-00006B020000}"/>
    <cellStyle name="Comma 2 5 2 2" xfId="628" xr:uid="{00000000-0005-0000-0000-00006C020000}"/>
    <cellStyle name="Comma 2 5 2 2 2" xfId="629" xr:uid="{00000000-0005-0000-0000-00006D020000}"/>
    <cellStyle name="Comma 2 5 2 2 2 2" xfId="630" xr:uid="{00000000-0005-0000-0000-00006E020000}"/>
    <cellStyle name="Comma 2 5 2 2 2 2 2" xfId="631" xr:uid="{00000000-0005-0000-0000-00006F020000}"/>
    <cellStyle name="Comma 2 5 2 2 2 3" xfId="632" xr:uid="{00000000-0005-0000-0000-000070020000}"/>
    <cellStyle name="Comma 2 5 2 2 3" xfId="633" xr:uid="{00000000-0005-0000-0000-000071020000}"/>
    <cellStyle name="Comma 2 5 2 2 3 2" xfId="634" xr:uid="{00000000-0005-0000-0000-000072020000}"/>
    <cellStyle name="Comma 2 5 2 2 3 2 2" xfId="635" xr:uid="{00000000-0005-0000-0000-000073020000}"/>
    <cellStyle name="Comma 2 5 2 2 3 3" xfId="636" xr:uid="{00000000-0005-0000-0000-000074020000}"/>
    <cellStyle name="Comma 2 5 2 2 4" xfId="637" xr:uid="{00000000-0005-0000-0000-000075020000}"/>
    <cellStyle name="Comma 2 5 2 2 4 2" xfId="638" xr:uid="{00000000-0005-0000-0000-000076020000}"/>
    <cellStyle name="Comma 2 5 2 2 4 2 2" xfId="639" xr:uid="{00000000-0005-0000-0000-000077020000}"/>
    <cellStyle name="Comma 2 5 2 2 4 3" xfId="640" xr:uid="{00000000-0005-0000-0000-000078020000}"/>
    <cellStyle name="Comma 2 5 2 2 5" xfId="641" xr:uid="{00000000-0005-0000-0000-000079020000}"/>
    <cellStyle name="Comma 2 5 2 2 5 2" xfId="642" xr:uid="{00000000-0005-0000-0000-00007A020000}"/>
    <cellStyle name="Comma 2 5 2 2 6" xfId="643" xr:uid="{00000000-0005-0000-0000-00007B020000}"/>
    <cellStyle name="Comma 2 5 2 3" xfId="644" xr:uid="{00000000-0005-0000-0000-00007C020000}"/>
    <cellStyle name="Comma 2 5 2 3 2" xfId="645" xr:uid="{00000000-0005-0000-0000-00007D020000}"/>
    <cellStyle name="Comma 2 5 2 3 2 2" xfId="646" xr:uid="{00000000-0005-0000-0000-00007E020000}"/>
    <cellStyle name="Comma 2 5 2 3 3" xfId="647" xr:uid="{00000000-0005-0000-0000-00007F020000}"/>
    <cellStyle name="Comma 2 5 2 4" xfId="648" xr:uid="{00000000-0005-0000-0000-000080020000}"/>
    <cellStyle name="Comma 2 5 2 4 2" xfId="649" xr:uid="{00000000-0005-0000-0000-000081020000}"/>
    <cellStyle name="Comma 2 5 2 4 2 2" xfId="650" xr:uid="{00000000-0005-0000-0000-000082020000}"/>
    <cellStyle name="Comma 2 5 2 4 3" xfId="651" xr:uid="{00000000-0005-0000-0000-000083020000}"/>
    <cellStyle name="Comma 2 5 2 5" xfId="652" xr:uid="{00000000-0005-0000-0000-000084020000}"/>
    <cellStyle name="Comma 2 5 2 5 2" xfId="653" xr:uid="{00000000-0005-0000-0000-000085020000}"/>
    <cellStyle name="Comma 2 5 2 5 2 2" xfId="654" xr:uid="{00000000-0005-0000-0000-000086020000}"/>
    <cellStyle name="Comma 2 5 2 5 3" xfId="655" xr:uid="{00000000-0005-0000-0000-000087020000}"/>
    <cellStyle name="Comma 2 5 2 6" xfId="656" xr:uid="{00000000-0005-0000-0000-000088020000}"/>
    <cellStyle name="Comma 2 5 2 6 2" xfId="657" xr:uid="{00000000-0005-0000-0000-000089020000}"/>
    <cellStyle name="Comma 2 5 2 7" xfId="658" xr:uid="{00000000-0005-0000-0000-00008A020000}"/>
    <cellStyle name="Comma 2 5 3" xfId="659" xr:uid="{00000000-0005-0000-0000-00008B020000}"/>
    <cellStyle name="Comma 2 5 3 2" xfId="660" xr:uid="{00000000-0005-0000-0000-00008C020000}"/>
    <cellStyle name="Comma 2 5 3 2 2" xfId="661" xr:uid="{00000000-0005-0000-0000-00008D020000}"/>
    <cellStyle name="Comma 2 5 3 2 2 2" xfId="662" xr:uid="{00000000-0005-0000-0000-00008E020000}"/>
    <cellStyle name="Comma 2 5 3 2 3" xfId="663" xr:uid="{00000000-0005-0000-0000-00008F020000}"/>
    <cellStyle name="Comma 2 5 3 3" xfId="664" xr:uid="{00000000-0005-0000-0000-000090020000}"/>
    <cellStyle name="Comma 2 5 3 3 2" xfId="665" xr:uid="{00000000-0005-0000-0000-000091020000}"/>
    <cellStyle name="Comma 2 5 3 3 2 2" xfId="666" xr:uid="{00000000-0005-0000-0000-000092020000}"/>
    <cellStyle name="Comma 2 5 3 3 3" xfId="667" xr:uid="{00000000-0005-0000-0000-000093020000}"/>
    <cellStyle name="Comma 2 5 3 4" xfId="668" xr:uid="{00000000-0005-0000-0000-000094020000}"/>
    <cellStyle name="Comma 2 5 3 4 2" xfId="669" xr:uid="{00000000-0005-0000-0000-000095020000}"/>
    <cellStyle name="Comma 2 5 3 4 2 2" xfId="670" xr:uid="{00000000-0005-0000-0000-000096020000}"/>
    <cellStyle name="Comma 2 5 3 4 3" xfId="671" xr:uid="{00000000-0005-0000-0000-000097020000}"/>
    <cellStyle name="Comma 2 5 3 5" xfId="672" xr:uid="{00000000-0005-0000-0000-000098020000}"/>
    <cellStyle name="Comma 2 5 3 5 2" xfId="673" xr:uid="{00000000-0005-0000-0000-000099020000}"/>
    <cellStyle name="Comma 2 5 3 6" xfId="674" xr:uid="{00000000-0005-0000-0000-00009A020000}"/>
    <cellStyle name="Comma 2 5 4" xfId="675" xr:uid="{00000000-0005-0000-0000-00009B020000}"/>
    <cellStyle name="Comma 2 5 4 2" xfId="676" xr:uid="{00000000-0005-0000-0000-00009C020000}"/>
    <cellStyle name="Comma 2 5 4 2 2" xfId="677" xr:uid="{00000000-0005-0000-0000-00009D020000}"/>
    <cellStyle name="Comma 2 5 4 3" xfId="678" xr:uid="{00000000-0005-0000-0000-00009E020000}"/>
    <cellStyle name="Comma 2 5 5" xfId="679" xr:uid="{00000000-0005-0000-0000-00009F020000}"/>
    <cellStyle name="Comma 2 5 5 2" xfId="680" xr:uid="{00000000-0005-0000-0000-0000A0020000}"/>
    <cellStyle name="Comma 2 5 5 2 2" xfId="681" xr:uid="{00000000-0005-0000-0000-0000A1020000}"/>
    <cellStyle name="Comma 2 5 5 3" xfId="682" xr:uid="{00000000-0005-0000-0000-0000A2020000}"/>
    <cellStyle name="Comma 2 5 6" xfId="683" xr:uid="{00000000-0005-0000-0000-0000A3020000}"/>
    <cellStyle name="Comma 2 5 6 2" xfId="684" xr:uid="{00000000-0005-0000-0000-0000A4020000}"/>
    <cellStyle name="Comma 2 5 6 2 2" xfId="685" xr:uid="{00000000-0005-0000-0000-0000A5020000}"/>
    <cellStyle name="Comma 2 5 6 3" xfId="686" xr:uid="{00000000-0005-0000-0000-0000A6020000}"/>
    <cellStyle name="Comma 2 5 7" xfId="687" xr:uid="{00000000-0005-0000-0000-0000A7020000}"/>
    <cellStyle name="Comma 2 5 7 2" xfId="688" xr:uid="{00000000-0005-0000-0000-0000A8020000}"/>
    <cellStyle name="Comma 2 5 8" xfId="689" xr:uid="{00000000-0005-0000-0000-0000A9020000}"/>
    <cellStyle name="Comma 2 6" xfId="690" xr:uid="{00000000-0005-0000-0000-0000AA020000}"/>
    <cellStyle name="Comma 2 6 2" xfId="691" xr:uid="{00000000-0005-0000-0000-0000AB020000}"/>
    <cellStyle name="Comma 2 6 2 2" xfId="692" xr:uid="{00000000-0005-0000-0000-0000AC020000}"/>
    <cellStyle name="Comma 2 6 2 2 2" xfId="693" xr:uid="{00000000-0005-0000-0000-0000AD020000}"/>
    <cellStyle name="Comma 2 6 2 2 2 2" xfId="694" xr:uid="{00000000-0005-0000-0000-0000AE020000}"/>
    <cellStyle name="Comma 2 6 2 2 2 2 2" xfId="695" xr:uid="{00000000-0005-0000-0000-0000AF020000}"/>
    <cellStyle name="Comma 2 6 2 2 2 3" xfId="696" xr:uid="{00000000-0005-0000-0000-0000B0020000}"/>
    <cellStyle name="Comma 2 6 2 2 3" xfId="697" xr:uid="{00000000-0005-0000-0000-0000B1020000}"/>
    <cellStyle name="Comma 2 6 2 2 3 2" xfId="698" xr:uid="{00000000-0005-0000-0000-0000B2020000}"/>
    <cellStyle name="Comma 2 6 2 2 3 2 2" xfId="699" xr:uid="{00000000-0005-0000-0000-0000B3020000}"/>
    <cellStyle name="Comma 2 6 2 2 3 3" xfId="700" xr:uid="{00000000-0005-0000-0000-0000B4020000}"/>
    <cellStyle name="Comma 2 6 2 2 4" xfId="701" xr:uid="{00000000-0005-0000-0000-0000B5020000}"/>
    <cellStyle name="Comma 2 6 2 2 4 2" xfId="702" xr:uid="{00000000-0005-0000-0000-0000B6020000}"/>
    <cellStyle name="Comma 2 6 2 2 4 2 2" xfId="703" xr:uid="{00000000-0005-0000-0000-0000B7020000}"/>
    <cellStyle name="Comma 2 6 2 2 4 3" xfId="704" xr:uid="{00000000-0005-0000-0000-0000B8020000}"/>
    <cellStyle name="Comma 2 6 2 2 5" xfId="705" xr:uid="{00000000-0005-0000-0000-0000B9020000}"/>
    <cellStyle name="Comma 2 6 2 2 5 2" xfId="706" xr:uid="{00000000-0005-0000-0000-0000BA020000}"/>
    <cellStyle name="Comma 2 6 2 2 6" xfId="707" xr:uid="{00000000-0005-0000-0000-0000BB020000}"/>
    <cellStyle name="Comma 2 6 2 3" xfId="708" xr:uid="{00000000-0005-0000-0000-0000BC020000}"/>
    <cellStyle name="Comma 2 6 2 3 2" xfId="709" xr:uid="{00000000-0005-0000-0000-0000BD020000}"/>
    <cellStyle name="Comma 2 6 2 3 2 2" xfId="710" xr:uid="{00000000-0005-0000-0000-0000BE020000}"/>
    <cellStyle name="Comma 2 6 2 3 3" xfId="711" xr:uid="{00000000-0005-0000-0000-0000BF020000}"/>
    <cellStyle name="Comma 2 6 2 4" xfId="712" xr:uid="{00000000-0005-0000-0000-0000C0020000}"/>
    <cellStyle name="Comma 2 6 2 4 2" xfId="713" xr:uid="{00000000-0005-0000-0000-0000C1020000}"/>
    <cellStyle name="Comma 2 6 2 4 2 2" xfId="714" xr:uid="{00000000-0005-0000-0000-0000C2020000}"/>
    <cellStyle name="Comma 2 6 2 4 3" xfId="715" xr:uid="{00000000-0005-0000-0000-0000C3020000}"/>
    <cellStyle name="Comma 2 6 2 5" xfId="716" xr:uid="{00000000-0005-0000-0000-0000C4020000}"/>
    <cellStyle name="Comma 2 6 2 5 2" xfId="717" xr:uid="{00000000-0005-0000-0000-0000C5020000}"/>
    <cellStyle name="Comma 2 6 2 5 2 2" xfId="718" xr:uid="{00000000-0005-0000-0000-0000C6020000}"/>
    <cellStyle name="Comma 2 6 2 5 3" xfId="719" xr:uid="{00000000-0005-0000-0000-0000C7020000}"/>
    <cellStyle name="Comma 2 6 2 6" xfId="720" xr:uid="{00000000-0005-0000-0000-0000C8020000}"/>
    <cellStyle name="Comma 2 6 2 6 2" xfId="721" xr:uid="{00000000-0005-0000-0000-0000C9020000}"/>
    <cellStyle name="Comma 2 6 2 7" xfId="722" xr:uid="{00000000-0005-0000-0000-0000CA020000}"/>
    <cellStyle name="Comma 2 6 3" xfId="723" xr:uid="{00000000-0005-0000-0000-0000CB020000}"/>
    <cellStyle name="Comma 2 6 3 2" xfId="724" xr:uid="{00000000-0005-0000-0000-0000CC020000}"/>
    <cellStyle name="Comma 2 6 3 2 2" xfId="725" xr:uid="{00000000-0005-0000-0000-0000CD020000}"/>
    <cellStyle name="Comma 2 6 3 2 2 2" xfId="726" xr:uid="{00000000-0005-0000-0000-0000CE020000}"/>
    <cellStyle name="Comma 2 6 3 2 3" xfId="727" xr:uid="{00000000-0005-0000-0000-0000CF020000}"/>
    <cellStyle name="Comma 2 6 3 3" xfId="728" xr:uid="{00000000-0005-0000-0000-0000D0020000}"/>
    <cellStyle name="Comma 2 6 3 3 2" xfId="729" xr:uid="{00000000-0005-0000-0000-0000D1020000}"/>
    <cellStyle name="Comma 2 6 3 3 2 2" xfId="730" xr:uid="{00000000-0005-0000-0000-0000D2020000}"/>
    <cellStyle name="Comma 2 6 3 3 3" xfId="731" xr:uid="{00000000-0005-0000-0000-0000D3020000}"/>
    <cellStyle name="Comma 2 6 3 4" xfId="732" xr:uid="{00000000-0005-0000-0000-0000D4020000}"/>
    <cellStyle name="Comma 2 6 3 4 2" xfId="733" xr:uid="{00000000-0005-0000-0000-0000D5020000}"/>
    <cellStyle name="Comma 2 6 3 4 2 2" xfId="734" xr:uid="{00000000-0005-0000-0000-0000D6020000}"/>
    <cellStyle name="Comma 2 6 3 4 3" xfId="735" xr:uid="{00000000-0005-0000-0000-0000D7020000}"/>
    <cellStyle name="Comma 2 6 3 5" xfId="736" xr:uid="{00000000-0005-0000-0000-0000D8020000}"/>
    <cellStyle name="Comma 2 6 3 5 2" xfId="737" xr:uid="{00000000-0005-0000-0000-0000D9020000}"/>
    <cellStyle name="Comma 2 6 3 6" xfId="738" xr:uid="{00000000-0005-0000-0000-0000DA020000}"/>
    <cellStyle name="Comma 2 6 4" xfId="739" xr:uid="{00000000-0005-0000-0000-0000DB020000}"/>
    <cellStyle name="Comma 2 6 4 2" xfId="740" xr:uid="{00000000-0005-0000-0000-0000DC020000}"/>
    <cellStyle name="Comma 2 6 4 2 2" xfId="741" xr:uid="{00000000-0005-0000-0000-0000DD020000}"/>
    <cellStyle name="Comma 2 6 4 3" xfId="742" xr:uid="{00000000-0005-0000-0000-0000DE020000}"/>
    <cellStyle name="Comma 2 6 5" xfId="743" xr:uid="{00000000-0005-0000-0000-0000DF020000}"/>
    <cellStyle name="Comma 2 6 5 2" xfId="744" xr:uid="{00000000-0005-0000-0000-0000E0020000}"/>
    <cellStyle name="Comma 2 6 5 2 2" xfId="745" xr:uid="{00000000-0005-0000-0000-0000E1020000}"/>
    <cellStyle name="Comma 2 6 5 3" xfId="746" xr:uid="{00000000-0005-0000-0000-0000E2020000}"/>
    <cellStyle name="Comma 2 6 6" xfId="747" xr:uid="{00000000-0005-0000-0000-0000E3020000}"/>
    <cellStyle name="Comma 2 6 6 2" xfId="748" xr:uid="{00000000-0005-0000-0000-0000E4020000}"/>
    <cellStyle name="Comma 2 6 6 2 2" xfId="749" xr:uid="{00000000-0005-0000-0000-0000E5020000}"/>
    <cellStyle name="Comma 2 6 6 3" xfId="750" xr:uid="{00000000-0005-0000-0000-0000E6020000}"/>
    <cellStyle name="Comma 2 6 7" xfId="751" xr:uid="{00000000-0005-0000-0000-0000E7020000}"/>
    <cellStyle name="Comma 2 6 7 2" xfId="752" xr:uid="{00000000-0005-0000-0000-0000E8020000}"/>
    <cellStyle name="Comma 2 6 8" xfId="753" xr:uid="{00000000-0005-0000-0000-0000E9020000}"/>
    <cellStyle name="Comma 2 7" xfId="754" xr:uid="{00000000-0005-0000-0000-0000EA020000}"/>
    <cellStyle name="Comma 2 7 2" xfId="755" xr:uid="{00000000-0005-0000-0000-0000EB020000}"/>
    <cellStyle name="Comma 2 7 2 2" xfId="756" xr:uid="{00000000-0005-0000-0000-0000EC020000}"/>
    <cellStyle name="Comma 2 7 2 2 2" xfId="757" xr:uid="{00000000-0005-0000-0000-0000ED020000}"/>
    <cellStyle name="Comma 2 7 2 2 2 2" xfId="758" xr:uid="{00000000-0005-0000-0000-0000EE020000}"/>
    <cellStyle name="Comma 2 7 2 2 3" xfId="759" xr:uid="{00000000-0005-0000-0000-0000EF020000}"/>
    <cellStyle name="Comma 2 7 2 3" xfId="760" xr:uid="{00000000-0005-0000-0000-0000F0020000}"/>
    <cellStyle name="Comma 2 7 2 3 2" xfId="761" xr:uid="{00000000-0005-0000-0000-0000F1020000}"/>
    <cellStyle name="Comma 2 7 2 3 2 2" xfId="762" xr:uid="{00000000-0005-0000-0000-0000F2020000}"/>
    <cellStyle name="Comma 2 7 2 3 3" xfId="763" xr:uid="{00000000-0005-0000-0000-0000F3020000}"/>
    <cellStyle name="Comma 2 7 2 4" xfId="764" xr:uid="{00000000-0005-0000-0000-0000F4020000}"/>
    <cellStyle name="Comma 2 7 2 4 2" xfId="765" xr:uid="{00000000-0005-0000-0000-0000F5020000}"/>
    <cellStyle name="Comma 2 7 2 4 2 2" xfId="766" xr:uid="{00000000-0005-0000-0000-0000F6020000}"/>
    <cellStyle name="Comma 2 7 2 4 3" xfId="767" xr:uid="{00000000-0005-0000-0000-0000F7020000}"/>
    <cellStyle name="Comma 2 7 2 5" xfId="768" xr:uid="{00000000-0005-0000-0000-0000F8020000}"/>
    <cellStyle name="Comma 2 7 2 5 2" xfId="769" xr:uid="{00000000-0005-0000-0000-0000F9020000}"/>
    <cellStyle name="Comma 2 7 2 6" xfId="770" xr:uid="{00000000-0005-0000-0000-0000FA020000}"/>
    <cellStyle name="Comma 2 7 3" xfId="771" xr:uid="{00000000-0005-0000-0000-0000FB020000}"/>
    <cellStyle name="Comma 2 7 3 2" xfId="772" xr:uid="{00000000-0005-0000-0000-0000FC020000}"/>
    <cellStyle name="Comma 2 7 3 2 2" xfId="773" xr:uid="{00000000-0005-0000-0000-0000FD020000}"/>
    <cellStyle name="Comma 2 7 3 3" xfId="774" xr:uid="{00000000-0005-0000-0000-0000FE020000}"/>
    <cellStyle name="Comma 2 7 4" xfId="775" xr:uid="{00000000-0005-0000-0000-0000FF020000}"/>
    <cellStyle name="Comma 2 7 4 2" xfId="776" xr:uid="{00000000-0005-0000-0000-000000030000}"/>
    <cellStyle name="Comma 2 7 4 2 2" xfId="777" xr:uid="{00000000-0005-0000-0000-000001030000}"/>
    <cellStyle name="Comma 2 7 4 3" xfId="778" xr:uid="{00000000-0005-0000-0000-000002030000}"/>
    <cellStyle name="Comma 2 7 5" xfId="779" xr:uid="{00000000-0005-0000-0000-000003030000}"/>
    <cellStyle name="Comma 2 7 5 2" xfId="780" xr:uid="{00000000-0005-0000-0000-000004030000}"/>
    <cellStyle name="Comma 2 7 5 2 2" xfId="781" xr:uid="{00000000-0005-0000-0000-000005030000}"/>
    <cellStyle name="Comma 2 7 5 3" xfId="782" xr:uid="{00000000-0005-0000-0000-000006030000}"/>
    <cellStyle name="Comma 2 7 6" xfId="783" xr:uid="{00000000-0005-0000-0000-000007030000}"/>
    <cellStyle name="Comma 2 7 6 2" xfId="784" xr:uid="{00000000-0005-0000-0000-000008030000}"/>
    <cellStyle name="Comma 2 7 7" xfId="785" xr:uid="{00000000-0005-0000-0000-000009030000}"/>
    <cellStyle name="Comma 2 8" xfId="786" xr:uid="{00000000-0005-0000-0000-00000A030000}"/>
    <cellStyle name="Comma 2 8 2" xfId="787" xr:uid="{00000000-0005-0000-0000-00000B030000}"/>
    <cellStyle name="Comma 2 8 2 2" xfId="788" xr:uid="{00000000-0005-0000-0000-00000C030000}"/>
    <cellStyle name="Comma 2 8 2 2 2" xfId="789" xr:uid="{00000000-0005-0000-0000-00000D030000}"/>
    <cellStyle name="Comma 2 8 2 3" xfId="790" xr:uid="{00000000-0005-0000-0000-00000E030000}"/>
    <cellStyle name="Comma 2 8 3" xfId="791" xr:uid="{00000000-0005-0000-0000-00000F030000}"/>
    <cellStyle name="Comma 2 8 3 2" xfId="792" xr:uid="{00000000-0005-0000-0000-000010030000}"/>
    <cellStyle name="Comma 2 8 3 2 2" xfId="793" xr:uid="{00000000-0005-0000-0000-000011030000}"/>
    <cellStyle name="Comma 2 8 3 3" xfId="794" xr:uid="{00000000-0005-0000-0000-000012030000}"/>
    <cellStyle name="Comma 2 8 4" xfId="795" xr:uid="{00000000-0005-0000-0000-000013030000}"/>
    <cellStyle name="Comma 2 8 4 2" xfId="796" xr:uid="{00000000-0005-0000-0000-000014030000}"/>
    <cellStyle name="Comma 2 8 4 2 2" xfId="797" xr:uid="{00000000-0005-0000-0000-000015030000}"/>
    <cellStyle name="Comma 2 8 4 3" xfId="798" xr:uid="{00000000-0005-0000-0000-000016030000}"/>
    <cellStyle name="Comma 2 8 5" xfId="799" xr:uid="{00000000-0005-0000-0000-000017030000}"/>
    <cellStyle name="Comma 2 8 5 2" xfId="800" xr:uid="{00000000-0005-0000-0000-000018030000}"/>
    <cellStyle name="Comma 2 8 6" xfId="801" xr:uid="{00000000-0005-0000-0000-000019030000}"/>
    <cellStyle name="Comma 2 9" xfId="802" xr:uid="{00000000-0005-0000-0000-00001A030000}"/>
    <cellStyle name="Comma 2 9 2" xfId="803" xr:uid="{00000000-0005-0000-0000-00001B030000}"/>
    <cellStyle name="Comma 2 9 2 2" xfId="804" xr:uid="{00000000-0005-0000-0000-00001C030000}"/>
    <cellStyle name="Comma 2 9 3" xfId="805" xr:uid="{00000000-0005-0000-0000-00001D030000}"/>
    <cellStyle name="Comma 3" xfId="806" xr:uid="{00000000-0005-0000-0000-00001E030000}"/>
    <cellStyle name="Comma 3 2" xfId="807" xr:uid="{00000000-0005-0000-0000-00001F030000}"/>
    <cellStyle name="Comma 3 2 2" xfId="808" xr:uid="{00000000-0005-0000-0000-000020030000}"/>
    <cellStyle name="Comma 3 2 3" xfId="809" xr:uid="{00000000-0005-0000-0000-000021030000}"/>
    <cellStyle name="Comma 3 3" xfId="810" xr:uid="{00000000-0005-0000-0000-000022030000}"/>
    <cellStyle name="Comma 3 3 2" xfId="811" xr:uid="{00000000-0005-0000-0000-000023030000}"/>
    <cellStyle name="Comma 3 4" xfId="812" xr:uid="{00000000-0005-0000-0000-000024030000}"/>
    <cellStyle name="Comma 3 4 2" xfId="813" xr:uid="{00000000-0005-0000-0000-000025030000}"/>
    <cellStyle name="Comma 3 5" xfId="814" xr:uid="{00000000-0005-0000-0000-000026030000}"/>
    <cellStyle name="Comma 4" xfId="815" xr:uid="{00000000-0005-0000-0000-000027030000}"/>
    <cellStyle name="Comma 4 2" xfId="816" xr:uid="{00000000-0005-0000-0000-000028030000}"/>
    <cellStyle name="Comma 4 2 2" xfId="817" xr:uid="{00000000-0005-0000-0000-000029030000}"/>
    <cellStyle name="Comma 5" xfId="818" xr:uid="{00000000-0005-0000-0000-00002A030000}"/>
    <cellStyle name="Comma 6" xfId="819" xr:uid="{00000000-0005-0000-0000-00002B030000}"/>
    <cellStyle name="Comma 7" xfId="820" xr:uid="{00000000-0005-0000-0000-00002C030000}"/>
    <cellStyle name="Comma 8" xfId="821" xr:uid="{00000000-0005-0000-0000-00002D030000}"/>
    <cellStyle name="Comma 9" xfId="822" xr:uid="{00000000-0005-0000-0000-00002E030000}"/>
    <cellStyle name="Currency" xfId="2" builtinId="4"/>
    <cellStyle name="Currency 2" xfId="823" xr:uid="{00000000-0005-0000-0000-000030030000}"/>
    <cellStyle name="Currency 2 2" xfId="824" xr:uid="{00000000-0005-0000-0000-000031030000}"/>
    <cellStyle name="Currency 2 3" xfId="825" xr:uid="{00000000-0005-0000-0000-000032030000}"/>
    <cellStyle name="Currency 2 3 2" xfId="826" xr:uid="{00000000-0005-0000-0000-000033030000}"/>
    <cellStyle name="Currency 2 4" xfId="827" xr:uid="{00000000-0005-0000-0000-000034030000}"/>
    <cellStyle name="Currency 2 4 2" xfId="828" xr:uid="{00000000-0005-0000-0000-000035030000}"/>
    <cellStyle name="Currency 2 5" xfId="829" xr:uid="{00000000-0005-0000-0000-000036030000}"/>
    <cellStyle name="Currency 2 5 2" xfId="830" xr:uid="{00000000-0005-0000-0000-000037030000}"/>
    <cellStyle name="Currency 2 6" xfId="831" xr:uid="{00000000-0005-0000-0000-000038030000}"/>
    <cellStyle name="Currency 3" xfId="832" xr:uid="{00000000-0005-0000-0000-000039030000}"/>
    <cellStyle name="Currency 3 2" xfId="833" xr:uid="{00000000-0005-0000-0000-00003A030000}"/>
    <cellStyle name="Currency 4" xfId="834" xr:uid="{00000000-0005-0000-0000-00003B030000}"/>
    <cellStyle name="Currency 5" xfId="835" xr:uid="{00000000-0005-0000-0000-00003C030000}"/>
    <cellStyle name="Currency 6" xfId="836" xr:uid="{00000000-0005-0000-0000-00003D030000}"/>
    <cellStyle name="Currency 7" xfId="837" xr:uid="{00000000-0005-0000-0000-00003E030000}"/>
    <cellStyle name="Currency 8" xfId="838" xr:uid="{00000000-0005-0000-0000-00003F030000}"/>
    <cellStyle name="Currency 9" xfId="839" xr:uid="{00000000-0005-0000-0000-000040030000}"/>
    <cellStyle name="Explanatory Text 2" xfId="840" xr:uid="{00000000-0005-0000-0000-000041030000}"/>
    <cellStyle name="Good 2" xfId="841" xr:uid="{00000000-0005-0000-0000-000042030000}"/>
    <cellStyle name="Heading 1 2" xfId="842" xr:uid="{00000000-0005-0000-0000-000043030000}"/>
    <cellStyle name="Heading 2 2" xfId="843" xr:uid="{00000000-0005-0000-0000-000044030000}"/>
    <cellStyle name="Heading 3 2" xfId="844" xr:uid="{00000000-0005-0000-0000-000045030000}"/>
    <cellStyle name="Heading 4 2" xfId="845" xr:uid="{00000000-0005-0000-0000-000046030000}"/>
    <cellStyle name="Hyperlink" xfId="10" builtinId="8"/>
    <cellStyle name="Hyperlink 2" xfId="846" xr:uid="{00000000-0005-0000-0000-000048030000}"/>
    <cellStyle name="Input 2" xfId="847" xr:uid="{00000000-0005-0000-0000-000049030000}"/>
    <cellStyle name="Linked Cell 2" xfId="848" xr:uid="{00000000-0005-0000-0000-00004A030000}"/>
    <cellStyle name="Neutral 2" xfId="849" xr:uid="{00000000-0005-0000-0000-00004B030000}"/>
    <cellStyle name="Normal" xfId="0" builtinId="0"/>
    <cellStyle name="Normal 10" xfId="850" xr:uid="{00000000-0005-0000-0000-00004D030000}"/>
    <cellStyle name="Normal 10 2" xfId="851" xr:uid="{00000000-0005-0000-0000-00004E030000}"/>
    <cellStyle name="Normal 10 2 2" xfId="852" xr:uid="{00000000-0005-0000-0000-00004F030000}"/>
    <cellStyle name="Normal 10 2 2 2" xfId="853" xr:uid="{00000000-0005-0000-0000-000050030000}"/>
    <cellStyle name="Normal 10 2 2 2 2" xfId="854" xr:uid="{00000000-0005-0000-0000-000051030000}"/>
    <cellStyle name="Normal 10 2 2 2 2 2" xfId="855" xr:uid="{00000000-0005-0000-0000-000052030000}"/>
    <cellStyle name="Normal 10 2 2 2 3" xfId="856" xr:uid="{00000000-0005-0000-0000-000053030000}"/>
    <cellStyle name="Normal 10 2 2 3" xfId="857" xr:uid="{00000000-0005-0000-0000-000054030000}"/>
    <cellStyle name="Normal 10 2 2 3 2" xfId="858" xr:uid="{00000000-0005-0000-0000-000055030000}"/>
    <cellStyle name="Normal 10 2 2 3 2 2" xfId="859" xr:uid="{00000000-0005-0000-0000-000056030000}"/>
    <cellStyle name="Normal 10 2 2 3 3" xfId="860" xr:uid="{00000000-0005-0000-0000-000057030000}"/>
    <cellStyle name="Normal 10 2 2 4" xfId="861" xr:uid="{00000000-0005-0000-0000-000058030000}"/>
    <cellStyle name="Normal 10 2 2 4 2" xfId="862" xr:uid="{00000000-0005-0000-0000-000059030000}"/>
    <cellStyle name="Normal 10 2 2 4 2 2" xfId="863" xr:uid="{00000000-0005-0000-0000-00005A030000}"/>
    <cellStyle name="Normal 10 2 2 4 3" xfId="864" xr:uid="{00000000-0005-0000-0000-00005B030000}"/>
    <cellStyle name="Normal 10 2 2 5" xfId="865" xr:uid="{00000000-0005-0000-0000-00005C030000}"/>
    <cellStyle name="Normal 10 2 2 5 2" xfId="866" xr:uid="{00000000-0005-0000-0000-00005D030000}"/>
    <cellStyle name="Normal 10 2 2 6" xfId="867" xr:uid="{00000000-0005-0000-0000-00005E030000}"/>
    <cellStyle name="Normal 10 2 2_2015 PY" xfId="868" xr:uid="{00000000-0005-0000-0000-00005F030000}"/>
    <cellStyle name="Normal 10 2 3" xfId="869" xr:uid="{00000000-0005-0000-0000-000060030000}"/>
    <cellStyle name="Normal 10 2 3 2" xfId="870" xr:uid="{00000000-0005-0000-0000-000061030000}"/>
    <cellStyle name="Normal 10 2 3 2 2" xfId="871" xr:uid="{00000000-0005-0000-0000-000062030000}"/>
    <cellStyle name="Normal 10 2 3 3" xfId="872" xr:uid="{00000000-0005-0000-0000-000063030000}"/>
    <cellStyle name="Normal 10 2 4" xfId="873" xr:uid="{00000000-0005-0000-0000-000064030000}"/>
    <cellStyle name="Normal 10 2 4 2" xfId="874" xr:uid="{00000000-0005-0000-0000-000065030000}"/>
    <cellStyle name="Normal 10 2 4 2 2" xfId="875" xr:uid="{00000000-0005-0000-0000-000066030000}"/>
    <cellStyle name="Normal 10 2 4 3" xfId="876" xr:uid="{00000000-0005-0000-0000-000067030000}"/>
    <cellStyle name="Normal 10 2 5" xfId="877" xr:uid="{00000000-0005-0000-0000-000068030000}"/>
    <cellStyle name="Normal 10 2 5 2" xfId="878" xr:uid="{00000000-0005-0000-0000-000069030000}"/>
    <cellStyle name="Normal 10 2 5 2 2" xfId="879" xr:uid="{00000000-0005-0000-0000-00006A030000}"/>
    <cellStyle name="Normal 10 2 5 3" xfId="880" xr:uid="{00000000-0005-0000-0000-00006B030000}"/>
    <cellStyle name="Normal 10 2 6" xfId="881" xr:uid="{00000000-0005-0000-0000-00006C030000}"/>
    <cellStyle name="Normal 10 2 6 2" xfId="882" xr:uid="{00000000-0005-0000-0000-00006D030000}"/>
    <cellStyle name="Normal 10 2 7" xfId="883" xr:uid="{00000000-0005-0000-0000-00006E030000}"/>
    <cellStyle name="Normal 10 2_2015 PY" xfId="884" xr:uid="{00000000-0005-0000-0000-00006F030000}"/>
    <cellStyle name="Normal 10 3" xfId="885" xr:uid="{00000000-0005-0000-0000-000070030000}"/>
    <cellStyle name="Normal 10 3 2" xfId="886" xr:uid="{00000000-0005-0000-0000-000071030000}"/>
    <cellStyle name="Normal 10 3 2 2" xfId="887" xr:uid="{00000000-0005-0000-0000-000072030000}"/>
    <cellStyle name="Normal 10 3 2 2 2" xfId="888" xr:uid="{00000000-0005-0000-0000-000073030000}"/>
    <cellStyle name="Normal 10 3 2 3" xfId="889" xr:uid="{00000000-0005-0000-0000-000074030000}"/>
    <cellStyle name="Normal 10 3 3" xfId="890" xr:uid="{00000000-0005-0000-0000-000075030000}"/>
    <cellStyle name="Normal 10 3 3 2" xfId="891" xr:uid="{00000000-0005-0000-0000-000076030000}"/>
    <cellStyle name="Normal 10 3 3 2 2" xfId="892" xr:uid="{00000000-0005-0000-0000-000077030000}"/>
    <cellStyle name="Normal 10 3 3 3" xfId="893" xr:uid="{00000000-0005-0000-0000-000078030000}"/>
    <cellStyle name="Normal 10 3 4" xfId="894" xr:uid="{00000000-0005-0000-0000-000079030000}"/>
    <cellStyle name="Normal 10 3 4 2" xfId="895" xr:uid="{00000000-0005-0000-0000-00007A030000}"/>
    <cellStyle name="Normal 10 3 4 2 2" xfId="896" xr:uid="{00000000-0005-0000-0000-00007B030000}"/>
    <cellStyle name="Normal 10 3 4 3" xfId="897" xr:uid="{00000000-0005-0000-0000-00007C030000}"/>
    <cellStyle name="Normal 10 3 5" xfId="898" xr:uid="{00000000-0005-0000-0000-00007D030000}"/>
    <cellStyle name="Normal 10 3 5 2" xfId="899" xr:uid="{00000000-0005-0000-0000-00007E030000}"/>
    <cellStyle name="Normal 10 3 6" xfId="900" xr:uid="{00000000-0005-0000-0000-00007F030000}"/>
    <cellStyle name="Normal 10 3_2015 PY" xfId="901" xr:uid="{00000000-0005-0000-0000-000080030000}"/>
    <cellStyle name="Normal 10 4" xfId="902" xr:uid="{00000000-0005-0000-0000-000081030000}"/>
    <cellStyle name="Normal 10 4 2" xfId="903" xr:uid="{00000000-0005-0000-0000-000082030000}"/>
    <cellStyle name="Normal 10 4 2 2" xfId="904" xr:uid="{00000000-0005-0000-0000-000083030000}"/>
    <cellStyle name="Normal 10 4 3" xfId="905" xr:uid="{00000000-0005-0000-0000-000084030000}"/>
    <cellStyle name="Normal 10 5" xfId="906" xr:uid="{00000000-0005-0000-0000-000085030000}"/>
    <cellStyle name="Normal 10 5 2" xfId="907" xr:uid="{00000000-0005-0000-0000-000086030000}"/>
    <cellStyle name="Normal 10 5 2 2" xfId="908" xr:uid="{00000000-0005-0000-0000-000087030000}"/>
    <cellStyle name="Normal 10 5 3" xfId="909" xr:uid="{00000000-0005-0000-0000-000088030000}"/>
    <cellStyle name="Normal 10 6" xfId="910" xr:uid="{00000000-0005-0000-0000-000089030000}"/>
    <cellStyle name="Normal 10 6 2" xfId="911" xr:uid="{00000000-0005-0000-0000-00008A030000}"/>
    <cellStyle name="Normal 10 6 2 2" xfId="912" xr:uid="{00000000-0005-0000-0000-00008B030000}"/>
    <cellStyle name="Normal 10 6 3" xfId="913" xr:uid="{00000000-0005-0000-0000-00008C030000}"/>
    <cellStyle name="Normal 10 7" xfId="914" xr:uid="{00000000-0005-0000-0000-00008D030000}"/>
    <cellStyle name="Normal 10 7 2" xfId="915" xr:uid="{00000000-0005-0000-0000-00008E030000}"/>
    <cellStyle name="Normal 10 8" xfId="916" xr:uid="{00000000-0005-0000-0000-00008F030000}"/>
    <cellStyle name="Normal 10_2015 PY" xfId="917" xr:uid="{00000000-0005-0000-0000-000090030000}"/>
    <cellStyle name="Normal 11" xfId="918" xr:uid="{00000000-0005-0000-0000-000091030000}"/>
    <cellStyle name="Normal 11 2" xfId="919" xr:uid="{00000000-0005-0000-0000-000092030000}"/>
    <cellStyle name="Normal 11 2 2" xfId="920" xr:uid="{00000000-0005-0000-0000-000093030000}"/>
    <cellStyle name="Normal 11 2 2 2" xfId="921" xr:uid="{00000000-0005-0000-0000-000094030000}"/>
    <cellStyle name="Normal 11 2 2 2 2" xfId="922" xr:uid="{00000000-0005-0000-0000-000095030000}"/>
    <cellStyle name="Normal 11 2 2 2 2 2" xfId="923" xr:uid="{00000000-0005-0000-0000-000096030000}"/>
    <cellStyle name="Normal 11 2 2 2 3" xfId="924" xr:uid="{00000000-0005-0000-0000-000097030000}"/>
    <cellStyle name="Normal 11 2 2 3" xfId="925" xr:uid="{00000000-0005-0000-0000-000098030000}"/>
    <cellStyle name="Normal 11 2 2 3 2" xfId="926" xr:uid="{00000000-0005-0000-0000-000099030000}"/>
    <cellStyle name="Normal 11 2 2 3 2 2" xfId="927" xr:uid="{00000000-0005-0000-0000-00009A030000}"/>
    <cellStyle name="Normal 11 2 2 3 3" xfId="928" xr:uid="{00000000-0005-0000-0000-00009B030000}"/>
    <cellStyle name="Normal 11 2 2 4" xfId="929" xr:uid="{00000000-0005-0000-0000-00009C030000}"/>
    <cellStyle name="Normal 11 2 2 4 2" xfId="930" xr:uid="{00000000-0005-0000-0000-00009D030000}"/>
    <cellStyle name="Normal 11 2 2 4 2 2" xfId="931" xr:uid="{00000000-0005-0000-0000-00009E030000}"/>
    <cellStyle name="Normal 11 2 2 4 3" xfId="932" xr:uid="{00000000-0005-0000-0000-00009F030000}"/>
    <cellStyle name="Normal 11 2 2 5" xfId="933" xr:uid="{00000000-0005-0000-0000-0000A0030000}"/>
    <cellStyle name="Normal 11 2 2 5 2" xfId="934" xr:uid="{00000000-0005-0000-0000-0000A1030000}"/>
    <cellStyle name="Normal 11 2 2 6" xfId="935" xr:uid="{00000000-0005-0000-0000-0000A2030000}"/>
    <cellStyle name="Normal 11 2 2_2015 PY" xfId="936" xr:uid="{00000000-0005-0000-0000-0000A3030000}"/>
    <cellStyle name="Normal 11 2 3" xfId="937" xr:uid="{00000000-0005-0000-0000-0000A4030000}"/>
    <cellStyle name="Normal 11 2 3 2" xfId="938" xr:uid="{00000000-0005-0000-0000-0000A5030000}"/>
    <cellStyle name="Normal 11 2 3 2 2" xfId="939" xr:uid="{00000000-0005-0000-0000-0000A6030000}"/>
    <cellStyle name="Normal 11 2 3 3" xfId="940" xr:uid="{00000000-0005-0000-0000-0000A7030000}"/>
    <cellStyle name="Normal 11 2 4" xfId="941" xr:uid="{00000000-0005-0000-0000-0000A8030000}"/>
    <cellStyle name="Normal 11 2 4 2" xfId="942" xr:uid="{00000000-0005-0000-0000-0000A9030000}"/>
    <cellStyle name="Normal 11 2 4 2 2" xfId="943" xr:uid="{00000000-0005-0000-0000-0000AA030000}"/>
    <cellStyle name="Normal 11 2 4 3" xfId="944" xr:uid="{00000000-0005-0000-0000-0000AB030000}"/>
    <cellStyle name="Normal 11 2 5" xfId="945" xr:uid="{00000000-0005-0000-0000-0000AC030000}"/>
    <cellStyle name="Normal 11 2 5 2" xfId="946" xr:uid="{00000000-0005-0000-0000-0000AD030000}"/>
    <cellStyle name="Normal 11 2 5 2 2" xfId="947" xr:uid="{00000000-0005-0000-0000-0000AE030000}"/>
    <cellStyle name="Normal 11 2 5 3" xfId="948" xr:uid="{00000000-0005-0000-0000-0000AF030000}"/>
    <cellStyle name="Normal 11 2 6" xfId="949" xr:uid="{00000000-0005-0000-0000-0000B0030000}"/>
    <cellStyle name="Normal 11 2 6 2" xfId="950" xr:uid="{00000000-0005-0000-0000-0000B1030000}"/>
    <cellStyle name="Normal 11 2 7" xfId="951" xr:uid="{00000000-0005-0000-0000-0000B2030000}"/>
    <cellStyle name="Normal 11 2_2015 PY" xfId="952" xr:uid="{00000000-0005-0000-0000-0000B3030000}"/>
    <cellStyle name="Normal 11 3" xfId="953" xr:uid="{00000000-0005-0000-0000-0000B4030000}"/>
    <cellStyle name="Normal 11 3 2" xfId="954" xr:uid="{00000000-0005-0000-0000-0000B5030000}"/>
    <cellStyle name="Normal 11 3 2 2" xfId="955" xr:uid="{00000000-0005-0000-0000-0000B6030000}"/>
    <cellStyle name="Normal 11 3 2 2 2" xfId="956" xr:uid="{00000000-0005-0000-0000-0000B7030000}"/>
    <cellStyle name="Normal 11 3 2 3" xfId="957" xr:uid="{00000000-0005-0000-0000-0000B8030000}"/>
    <cellStyle name="Normal 11 3 3" xfId="958" xr:uid="{00000000-0005-0000-0000-0000B9030000}"/>
    <cellStyle name="Normal 11 3 3 2" xfId="959" xr:uid="{00000000-0005-0000-0000-0000BA030000}"/>
    <cellStyle name="Normal 11 3 3 2 2" xfId="960" xr:uid="{00000000-0005-0000-0000-0000BB030000}"/>
    <cellStyle name="Normal 11 3 3 3" xfId="961" xr:uid="{00000000-0005-0000-0000-0000BC030000}"/>
    <cellStyle name="Normal 11 3 4" xfId="962" xr:uid="{00000000-0005-0000-0000-0000BD030000}"/>
    <cellStyle name="Normal 11 3 4 2" xfId="963" xr:uid="{00000000-0005-0000-0000-0000BE030000}"/>
    <cellStyle name="Normal 11 3 4 2 2" xfId="964" xr:uid="{00000000-0005-0000-0000-0000BF030000}"/>
    <cellStyle name="Normal 11 3 4 3" xfId="965" xr:uid="{00000000-0005-0000-0000-0000C0030000}"/>
    <cellStyle name="Normal 11 3 5" xfId="966" xr:uid="{00000000-0005-0000-0000-0000C1030000}"/>
    <cellStyle name="Normal 11 3 5 2" xfId="967" xr:uid="{00000000-0005-0000-0000-0000C2030000}"/>
    <cellStyle name="Normal 11 3 6" xfId="968" xr:uid="{00000000-0005-0000-0000-0000C3030000}"/>
    <cellStyle name="Normal 11 3_2015 PY" xfId="969" xr:uid="{00000000-0005-0000-0000-0000C4030000}"/>
    <cellStyle name="Normal 11 4" xfId="970" xr:uid="{00000000-0005-0000-0000-0000C5030000}"/>
    <cellStyle name="Normal 11 4 2" xfId="971" xr:uid="{00000000-0005-0000-0000-0000C6030000}"/>
    <cellStyle name="Normal 11 4 2 2" xfId="972" xr:uid="{00000000-0005-0000-0000-0000C7030000}"/>
    <cellStyle name="Normal 11 4 3" xfId="973" xr:uid="{00000000-0005-0000-0000-0000C8030000}"/>
    <cellStyle name="Normal 11 5" xfId="974" xr:uid="{00000000-0005-0000-0000-0000C9030000}"/>
    <cellStyle name="Normal 11 5 2" xfId="975" xr:uid="{00000000-0005-0000-0000-0000CA030000}"/>
    <cellStyle name="Normal 11 5 2 2" xfId="976" xr:uid="{00000000-0005-0000-0000-0000CB030000}"/>
    <cellStyle name="Normal 11 5 3" xfId="977" xr:uid="{00000000-0005-0000-0000-0000CC030000}"/>
    <cellStyle name="Normal 11 6" xfId="978" xr:uid="{00000000-0005-0000-0000-0000CD030000}"/>
    <cellStyle name="Normal 11 6 2" xfId="979" xr:uid="{00000000-0005-0000-0000-0000CE030000}"/>
    <cellStyle name="Normal 11 6 2 2" xfId="980" xr:uid="{00000000-0005-0000-0000-0000CF030000}"/>
    <cellStyle name="Normal 11 6 3" xfId="981" xr:uid="{00000000-0005-0000-0000-0000D0030000}"/>
    <cellStyle name="Normal 11 7" xfId="982" xr:uid="{00000000-0005-0000-0000-0000D1030000}"/>
    <cellStyle name="Normal 11 7 2" xfId="983" xr:uid="{00000000-0005-0000-0000-0000D2030000}"/>
    <cellStyle name="Normal 11 8" xfId="984" xr:uid="{00000000-0005-0000-0000-0000D3030000}"/>
    <cellStyle name="Normal 11 9" xfId="985" xr:uid="{00000000-0005-0000-0000-0000D4030000}"/>
    <cellStyle name="Normal 11_2015 PY" xfId="986" xr:uid="{00000000-0005-0000-0000-0000D5030000}"/>
    <cellStyle name="Normal 12" xfId="987" xr:uid="{00000000-0005-0000-0000-0000D6030000}"/>
    <cellStyle name="Normal 12 2" xfId="988" xr:uid="{00000000-0005-0000-0000-0000D7030000}"/>
    <cellStyle name="Normal 12 2 2" xfId="989" xr:uid="{00000000-0005-0000-0000-0000D8030000}"/>
    <cellStyle name="Normal 12 2 2 2" xfId="990" xr:uid="{00000000-0005-0000-0000-0000D9030000}"/>
    <cellStyle name="Normal 12 2 2 2 2" xfId="991" xr:uid="{00000000-0005-0000-0000-0000DA030000}"/>
    <cellStyle name="Normal 12 2 2 3" xfId="992" xr:uid="{00000000-0005-0000-0000-0000DB030000}"/>
    <cellStyle name="Normal 12 2 3" xfId="993" xr:uid="{00000000-0005-0000-0000-0000DC030000}"/>
    <cellStyle name="Normal 12 2 3 2" xfId="994" xr:uid="{00000000-0005-0000-0000-0000DD030000}"/>
    <cellStyle name="Normal 12 2 3 2 2" xfId="995" xr:uid="{00000000-0005-0000-0000-0000DE030000}"/>
    <cellStyle name="Normal 12 2 3 3" xfId="996" xr:uid="{00000000-0005-0000-0000-0000DF030000}"/>
    <cellStyle name="Normal 12 2 4" xfId="997" xr:uid="{00000000-0005-0000-0000-0000E0030000}"/>
    <cellStyle name="Normal 12 2 4 2" xfId="998" xr:uid="{00000000-0005-0000-0000-0000E1030000}"/>
    <cellStyle name="Normal 12 2 4 2 2" xfId="999" xr:uid="{00000000-0005-0000-0000-0000E2030000}"/>
    <cellStyle name="Normal 12 2 4 3" xfId="1000" xr:uid="{00000000-0005-0000-0000-0000E3030000}"/>
    <cellStyle name="Normal 12 2 5" xfId="1001" xr:uid="{00000000-0005-0000-0000-0000E4030000}"/>
    <cellStyle name="Normal 12 2 5 2" xfId="1002" xr:uid="{00000000-0005-0000-0000-0000E5030000}"/>
    <cellStyle name="Normal 12 2 6" xfId="1003" xr:uid="{00000000-0005-0000-0000-0000E6030000}"/>
    <cellStyle name="Normal 12 2_2015 PY" xfId="1004" xr:uid="{00000000-0005-0000-0000-0000E7030000}"/>
    <cellStyle name="Normal 12 3" xfId="1005" xr:uid="{00000000-0005-0000-0000-0000E8030000}"/>
    <cellStyle name="Normal 12 3 2" xfId="1006" xr:uid="{00000000-0005-0000-0000-0000E9030000}"/>
    <cellStyle name="Normal 12 3 2 2" xfId="1007" xr:uid="{00000000-0005-0000-0000-0000EA030000}"/>
    <cellStyle name="Normal 12 3 3" xfId="1008" xr:uid="{00000000-0005-0000-0000-0000EB030000}"/>
    <cellStyle name="Normal 12 4" xfId="1009" xr:uid="{00000000-0005-0000-0000-0000EC030000}"/>
    <cellStyle name="Normal 12 4 2" xfId="1010" xr:uid="{00000000-0005-0000-0000-0000ED030000}"/>
    <cellStyle name="Normal 12 4 2 2" xfId="1011" xr:uid="{00000000-0005-0000-0000-0000EE030000}"/>
    <cellStyle name="Normal 12 4 3" xfId="1012" xr:uid="{00000000-0005-0000-0000-0000EF030000}"/>
    <cellStyle name="Normal 12 5" xfId="1013" xr:uid="{00000000-0005-0000-0000-0000F0030000}"/>
    <cellStyle name="Normal 12 5 2" xfId="1014" xr:uid="{00000000-0005-0000-0000-0000F1030000}"/>
    <cellStyle name="Normal 12 5 2 2" xfId="1015" xr:uid="{00000000-0005-0000-0000-0000F2030000}"/>
    <cellStyle name="Normal 12 5 3" xfId="1016" xr:uid="{00000000-0005-0000-0000-0000F3030000}"/>
    <cellStyle name="Normal 12 6" xfId="1017" xr:uid="{00000000-0005-0000-0000-0000F4030000}"/>
    <cellStyle name="Normal 12 6 2" xfId="1018" xr:uid="{00000000-0005-0000-0000-0000F5030000}"/>
    <cellStyle name="Normal 12 7" xfId="1019" xr:uid="{00000000-0005-0000-0000-0000F6030000}"/>
    <cellStyle name="Normal 12 8" xfId="1020" xr:uid="{00000000-0005-0000-0000-0000F7030000}"/>
    <cellStyle name="Normal 12_2015 PY" xfId="1021" xr:uid="{00000000-0005-0000-0000-0000F8030000}"/>
    <cellStyle name="Normal 13" xfId="1022" xr:uid="{00000000-0005-0000-0000-0000F9030000}"/>
    <cellStyle name="Normal 13 2" xfId="1023" xr:uid="{00000000-0005-0000-0000-0000FA030000}"/>
    <cellStyle name="Normal 13 2 2" xfId="1024" xr:uid="{00000000-0005-0000-0000-0000FB030000}"/>
    <cellStyle name="Normal 13 2 2 2" xfId="1025" xr:uid="{00000000-0005-0000-0000-0000FC030000}"/>
    <cellStyle name="Normal 13 2 3" xfId="1026" xr:uid="{00000000-0005-0000-0000-0000FD030000}"/>
    <cellStyle name="Normal 13 3" xfId="1027" xr:uid="{00000000-0005-0000-0000-0000FE030000}"/>
    <cellStyle name="Normal 13 3 2" xfId="1028" xr:uid="{00000000-0005-0000-0000-0000FF030000}"/>
    <cellStyle name="Normal 13 3 2 2" xfId="1029" xr:uid="{00000000-0005-0000-0000-000000040000}"/>
    <cellStyle name="Normal 13 3 3" xfId="1030" xr:uid="{00000000-0005-0000-0000-000001040000}"/>
    <cellStyle name="Normal 13 4" xfId="1031" xr:uid="{00000000-0005-0000-0000-000002040000}"/>
    <cellStyle name="Normal 13 4 2" xfId="1032" xr:uid="{00000000-0005-0000-0000-000003040000}"/>
    <cellStyle name="Normal 13 4 2 2" xfId="1033" xr:uid="{00000000-0005-0000-0000-000004040000}"/>
    <cellStyle name="Normal 13 4 3" xfId="1034" xr:uid="{00000000-0005-0000-0000-000005040000}"/>
    <cellStyle name="Normal 13 5" xfId="1035" xr:uid="{00000000-0005-0000-0000-000006040000}"/>
    <cellStyle name="Normal 13 5 2" xfId="1036" xr:uid="{00000000-0005-0000-0000-000007040000}"/>
    <cellStyle name="Normal 13 6" xfId="1037" xr:uid="{00000000-0005-0000-0000-000008040000}"/>
    <cellStyle name="Normal 13_2015 PY" xfId="1038" xr:uid="{00000000-0005-0000-0000-000009040000}"/>
    <cellStyle name="Normal 14" xfId="1039" xr:uid="{00000000-0005-0000-0000-00000A040000}"/>
    <cellStyle name="Normal 14 2" xfId="1040" xr:uid="{00000000-0005-0000-0000-00000B040000}"/>
    <cellStyle name="Normal 14 2 2" xfId="1041" xr:uid="{00000000-0005-0000-0000-00000C040000}"/>
    <cellStyle name="Normal 14 2 2 2" xfId="1042" xr:uid="{00000000-0005-0000-0000-00000D040000}"/>
    <cellStyle name="Normal 14 2 3" xfId="1043" xr:uid="{00000000-0005-0000-0000-00000E040000}"/>
    <cellStyle name="Normal 14 3" xfId="1044" xr:uid="{00000000-0005-0000-0000-00000F040000}"/>
    <cellStyle name="Normal 14 3 2" xfId="1045" xr:uid="{00000000-0005-0000-0000-000010040000}"/>
    <cellStyle name="Normal 14 3 2 2" xfId="1046" xr:uid="{00000000-0005-0000-0000-000011040000}"/>
    <cellStyle name="Normal 14 3 3" xfId="1047" xr:uid="{00000000-0005-0000-0000-000012040000}"/>
    <cellStyle name="Normal 14 4" xfId="1048" xr:uid="{00000000-0005-0000-0000-000013040000}"/>
    <cellStyle name="Normal 14 4 2" xfId="1049" xr:uid="{00000000-0005-0000-0000-000014040000}"/>
    <cellStyle name="Normal 14 4 2 2" xfId="1050" xr:uid="{00000000-0005-0000-0000-000015040000}"/>
    <cellStyle name="Normal 14 4 3" xfId="1051" xr:uid="{00000000-0005-0000-0000-000016040000}"/>
    <cellStyle name="Normal 14 5" xfId="1052" xr:uid="{00000000-0005-0000-0000-000017040000}"/>
    <cellStyle name="Normal 14 5 2" xfId="1053" xr:uid="{00000000-0005-0000-0000-000018040000}"/>
    <cellStyle name="Normal 14 6" xfId="1054" xr:uid="{00000000-0005-0000-0000-000019040000}"/>
    <cellStyle name="Normal 14_2015 PY" xfId="1055" xr:uid="{00000000-0005-0000-0000-00001A040000}"/>
    <cellStyle name="Normal 15" xfId="1056" xr:uid="{00000000-0005-0000-0000-00001B040000}"/>
    <cellStyle name="Normal 15 2" xfId="1057" xr:uid="{00000000-0005-0000-0000-00001C040000}"/>
    <cellStyle name="Normal 15 3" xfId="1058" xr:uid="{00000000-0005-0000-0000-00001D040000}"/>
    <cellStyle name="Normal 16" xfId="1059" xr:uid="{00000000-0005-0000-0000-00001E040000}"/>
    <cellStyle name="Normal 16 2" xfId="1060" xr:uid="{00000000-0005-0000-0000-00001F040000}"/>
    <cellStyle name="Normal 16 2 2" xfId="1061" xr:uid="{00000000-0005-0000-0000-000020040000}"/>
    <cellStyle name="Normal 16 3" xfId="1062" xr:uid="{00000000-0005-0000-0000-000021040000}"/>
    <cellStyle name="Normal 16 4" xfId="1063" xr:uid="{00000000-0005-0000-0000-000022040000}"/>
    <cellStyle name="Normal 17" xfId="1064" xr:uid="{00000000-0005-0000-0000-000023040000}"/>
    <cellStyle name="Normal 17 2" xfId="1065" xr:uid="{00000000-0005-0000-0000-000024040000}"/>
    <cellStyle name="Normal 17 2 2" xfId="1066" xr:uid="{00000000-0005-0000-0000-000025040000}"/>
    <cellStyle name="Normal 17 3" xfId="1067" xr:uid="{00000000-0005-0000-0000-000026040000}"/>
    <cellStyle name="Normal 18" xfId="1068" xr:uid="{00000000-0005-0000-0000-000027040000}"/>
    <cellStyle name="Normal 18 2" xfId="1069" xr:uid="{00000000-0005-0000-0000-000028040000}"/>
    <cellStyle name="Normal 18 2 2" xfId="1070" xr:uid="{00000000-0005-0000-0000-000029040000}"/>
    <cellStyle name="Normal 18 3" xfId="1071" xr:uid="{00000000-0005-0000-0000-00002A040000}"/>
    <cellStyle name="Normal 19" xfId="1072" xr:uid="{00000000-0005-0000-0000-00002B040000}"/>
    <cellStyle name="Normal 19 2" xfId="1073" xr:uid="{00000000-0005-0000-0000-00002C040000}"/>
    <cellStyle name="Normal 19 2 2" xfId="1074" xr:uid="{00000000-0005-0000-0000-00002D040000}"/>
    <cellStyle name="Normal 19 3" xfId="1075" xr:uid="{00000000-0005-0000-0000-00002E040000}"/>
    <cellStyle name="Normal 2" xfId="7" xr:uid="{00000000-0005-0000-0000-00002F040000}"/>
    <cellStyle name="Normal 2 10" xfId="1076" xr:uid="{00000000-0005-0000-0000-000030040000}"/>
    <cellStyle name="Normal 2 10 2" xfId="1077" xr:uid="{00000000-0005-0000-0000-000031040000}"/>
    <cellStyle name="Normal 2 10 2 2" xfId="1078" xr:uid="{00000000-0005-0000-0000-000032040000}"/>
    <cellStyle name="Normal 2 10 3" xfId="1079" xr:uid="{00000000-0005-0000-0000-000033040000}"/>
    <cellStyle name="Normal 2 11" xfId="1080" xr:uid="{00000000-0005-0000-0000-000034040000}"/>
    <cellStyle name="Normal 2 11 2" xfId="1081" xr:uid="{00000000-0005-0000-0000-000035040000}"/>
    <cellStyle name="Normal 2 11 2 2" xfId="1082" xr:uid="{00000000-0005-0000-0000-000036040000}"/>
    <cellStyle name="Normal 2 11 3" xfId="1083" xr:uid="{00000000-0005-0000-0000-000037040000}"/>
    <cellStyle name="Normal 2 12" xfId="1084" xr:uid="{00000000-0005-0000-0000-000038040000}"/>
    <cellStyle name="Normal 2 12 2" xfId="1085" xr:uid="{00000000-0005-0000-0000-000039040000}"/>
    <cellStyle name="Normal 2 13" xfId="1086" xr:uid="{00000000-0005-0000-0000-00003A040000}"/>
    <cellStyle name="Normal 2 2" xfId="1087" xr:uid="{00000000-0005-0000-0000-00003B040000}"/>
    <cellStyle name="Normal 2 2 10" xfId="1088" xr:uid="{00000000-0005-0000-0000-00003C040000}"/>
    <cellStyle name="Normal 2 2 10 2" xfId="1089" xr:uid="{00000000-0005-0000-0000-00003D040000}"/>
    <cellStyle name="Normal 2 2 11" xfId="1090" xr:uid="{00000000-0005-0000-0000-00003E040000}"/>
    <cellStyle name="Normal 2 2 2" xfId="1091" xr:uid="{00000000-0005-0000-0000-00003F040000}"/>
    <cellStyle name="Normal 2 2 2 2" xfId="1092" xr:uid="{00000000-0005-0000-0000-000040040000}"/>
    <cellStyle name="Normal 2 2 2 2 2" xfId="1093" xr:uid="{00000000-0005-0000-0000-000041040000}"/>
    <cellStyle name="Normal 2 2 2 2 2 2" xfId="1094" xr:uid="{00000000-0005-0000-0000-000042040000}"/>
    <cellStyle name="Normal 2 2 2 2 2 2 2" xfId="1095" xr:uid="{00000000-0005-0000-0000-000043040000}"/>
    <cellStyle name="Normal 2 2 2 2 2 2 2 2" xfId="1096" xr:uid="{00000000-0005-0000-0000-000044040000}"/>
    <cellStyle name="Normal 2 2 2 2 2 2 3" xfId="1097" xr:uid="{00000000-0005-0000-0000-000045040000}"/>
    <cellStyle name="Normal 2 2 2 2 2 3" xfId="1098" xr:uid="{00000000-0005-0000-0000-000046040000}"/>
    <cellStyle name="Normal 2 2 2 2 2 3 2" xfId="1099" xr:uid="{00000000-0005-0000-0000-000047040000}"/>
    <cellStyle name="Normal 2 2 2 2 2 3 2 2" xfId="1100" xr:uid="{00000000-0005-0000-0000-000048040000}"/>
    <cellStyle name="Normal 2 2 2 2 2 3 3" xfId="1101" xr:uid="{00000000-0005-0000-0000-000049040000}"/>
    <cellStyle name="Normal 2 2 2 2 2 4" xfId="1102" xr:uid="{00000000-0005-0000-0000-00004A040000}"/>
    <cellStyle name="Normal 2 2 2 2 2 4 2" xfId="1103" xr:uid="{00000000-0005-0000-0000-00004B040000}"/>
    <cellStyle name="Normal 2 2 2 2 2 4 2 2" xfId="1104" xr:uid="{00000000-0005-0000-0000-00004C040000}"/>
    <cellStyle name="Normal 2 2 2 2 2 4 3" xfId="1105" xr:uid="{00000000-0005-0000-0000-00004D040000}"/>
    <cellStyle name="Normal 2 2 2 2 2 5" xfId="1106" xr:uid="{00000000-0005-0000-0000-00004E040000}"/>
    <cellStyle name="Normal 2 2 2 2 2 5 2" xfId="1107" xr:uid="{00000000-0005-0000-0000-00004F040000}"/>
    <cellStyle name="Normal 2 2 2 2 2 6" xfId="1108" xr:uid="{00000000-0005-0000-0000-000050040000}"/>
    <cellStyle name="Normal 2 2 2 2 2_2015 PY" xfId="1109" xr:uid="{00000000-0005-0000-0000-000051040000}"/>
    <cellStyle name="Normal 2 2 2 2 3" xfId="1110" xr:uid="{00000000-0005-0000-0000-000052040000}"/>
    <cellStyle name="Normal 2 2 2 2 3 2" xfId="1111" xr:uid="{00000000-0005-0000-0000-000053040000}"/>
    <cellStyle name="Normal 2 2 2 2 3 2 2" xfId="1112" xr:uid="{00000000-0005-0000-0000-000054040000}"/>
    <cellStyle name="Normal 2 2 2 2 3 3" xfId="1113" xr:uid="{00000000-0005-0000-0000-000055040000}"/>
    <cellStyle name="Normal 2 2 2 2 4" xfId="1114" xr:uid="{00000000-0005-0000-0000-000056040000}"/>
    <cellStyle name="Normal 2 2 2 2 4 2" xfId="1115" xr:uid="{00000000-0005-0000-0000-000057040000}"/>
    <cellStyle name="Normal 2 2 2 2 4 2 2" xfId="1116" xr:uid="{00000000-0005-0000-0000-000058040000}"/>
    <cellStyle name="Normal 2 2 2 2 4 3" xfId="1117" xr:uid="{00000000-0005-0000-0000-000059040000}"/>
    <cellStyle name="Normal 2 2 2 2 5" xfId="1118" xr:uid="{00000000-0005-0000-0000-00005A040000}"/>
    <cellStyle name="Normal 2 2 2 2 5 2" xfId="1119" xr:uid="{00000000-0005-0000-0000-00005B040000}"/>
    <cellStyle name="Normal 2 2 2 2 5 2 2" xfId="1120" xr:uid="{00000000-0005-0000-0000-00005C040000}"/>
    <cellStyle name="Normal 2 2 2 2 5 3" xfId="1121" xr:uid="{00000000-0005-0000-0000-00005D040000}"/>
    <cellStyle name="Normal 2 2 2 2 6" xfId="1122" xr:uid="{00000000-0005-0000-0000-00005E040000}"/>
    <cellStyle name="Normal 2 2 2 2 6 2" xfId="1123" xr:uid="{00000000-0005-0000-0000-00005F040000}"/>
    <cellStyle name="Normal 2 2 2 2 7" xfId="1124" xr:uid="{00000000-0005-0000-0000-000060040000}"/>
    <cellStyle name="Normal 2 2 2 2_2015 PY" xfId="1125" xr:uid="{00000000-0005-0000-0000-000061040000}"/>
    <cellStyle name="Normal 2 2 2 3" xfId="1126" xr:uid="{00000000-0005-0000-0000-000062040000}"/>
    <cellStyle name="Normal 2 2 2 3 2" xfId="1127" xr:uid="{00000000-0005-0000-0000-000063040000}"/>
    <cellStyle name="Normal 2 2 2 3 2 2" xfId="1128" xr:uid="{00000000-0005-0000-0000-000064040000}"/>
    <cellStyle name="Normal 2 2 2 3 2 2 2" xfId="1129" xr:uid="{00000000-0005-0000-0000-000065040000}"/>
    <cellStyle name="Normal 2 2 2 3 2 3" xfId="1130" xr:uid="{00000000-0005-0000-0000-000066040000}"/>
    <cellStyle name="Normal 2 2 2 3 3" xfId="1131" xr:uid="{00000000-0005-0000-0000-000067040000}"/>
    <cellStyle name="Normal 2 2 2 3 3 2" xfId="1132" xr:uid="{00000000-0005-0000-0000-000068040000}"/>
    <cellStyle name="Normal 2 2 2 3 3 2 2" xfId="1133" xr:uid="{00000000-0005-0000-0000-000069040000}"/>
    <cellStyle name="Normal 2 2 2 3 3 3" xfId="1134" xr:uid="{00000000-0005-0000-0000-00006A040000}"/>
    <cellStyle name="Normal 2 2 2 3 4" xfId="1135" xr:uid="{00000000-0005-0000-0000-00006B040000}"/>
    <cellStyle name="Normal 2 2 2 3 4 2" xfId="1136" xr:uid="{00000000-0005-0000-0000-00006C040000}"/>
    <cellStyle name="Normal 2 2 2 3 4 2 2" xfId="1137" xr:uid="{00000000-0005-0000-0000-00006D040000}"/>
    <cellStyle name="Normal 2 2 2 3 4 3" xfId="1138" xr:uid="{00000000-0005-0000-0000-00006E040000}"/>
    <cellStyle name="Normal 2 2 2 3 5" xfId="1139" xr:uid="{00000000-0005-0000-0000-00006F040000}"/>
    <cellStyle name="Normal 2 2 2 3 5 2" xfId="1140" xr:uid="{00000000-0005-0000-0000-000070040000}"/>
    <cellStyle name="Normal 2 2 2 3 6" xfId="1141" xr:uid="{00000000-0005-0000-0000-000071040000}"/>
    <cellStyle name="Normal 2 2 2 3_2015 PY" xfId="1142" xr:uid="{00000000-0005-0000-0000-000072040000}"/>
    <cellStyle name="Normal 2 2 2 4" xfId="1143" xr:uid="{00000000-0005-0000-0000-000073040000}"/>
    <cellStyle name="Normal 2 2 2 4 2" xfId="1144" xr:uid="{00000000-0005-0000-0000-000074040000}"/>
    <cellStyle name="Normal 2 2 2 4 2 2" xfId="1145" xr:uid="{00000000-0005-0000-0000-000075040000}"/>
    <cellStyle name="Normal 2 2 2 4 3" xfId="1146" xr:uid="{00000000-0005-0000-0000-000076040000}"/>
    <cellStyle name="Normal 2 2 2 5" xfId="1147" xr:uid="{00000000-0005-0000-0000-000077040000}"/>
    <cellStyle name="Normal 2 2 2 5 2" xfId="1148" xr:uid="{00000000-0005-0000-0000-000078040000}"/>
    <cellStyle name="Normal 2 2 2 5 2 2" xfId="1149" xr:uid="{00000000-0005-0000-0000-000079040000}"/>
    <cellStyle name="Normal 2 2 2 5 3" xfId="1150" xr:uid="{00000000-0005-0000-0000-00007A040000}"/>
    <cellStyle name="Normal 2 2 2 6" xfId="1151" xr:uid="{00000000-0005-0000-0000-00007B040000}"/>
    <cellStyle name="Normal 2 2 2 6 2" xfId="1152" xr:uid="{00000000-0005-0000-0000-00007C040000}"/>
    <cellStyle name="Normal 2 2 2 6 2 2" xfId="1153" xr:uid="{00000000-0005-0000-0000-00007D040000}"/>
    <cellStyle name="Normal 2 2 2 6 3" xfId="1154" xr:uid="{00000000-0005-0000-0000-00007E040000}"/>
    <cellStyle name="Normal 2 2 2 7" xfId="1155" xr:uid="{00000000-0005-0000-0000-00007F040000}"/>
    <cellStyle name="Normal 2 2 2 7 2" xfId="1156" xr:uid="{00000000-0005-0000-0000-000080040000}"/>
    <cellStyle name="Normal 2 2 2 8" xfId="1157" xr:uid="{00000000-0005-0000-0000-000081040000}"/>
    <cellStyle name="Normal 2 2 2_2015 PY" xfId="1158" xr:uid="{00000000-0005-0000-0000-000082040000}"/>
    <cellStyle name="Normal 2 2 3" xfId="1159" xr:uid="{00000000-0005-0000-0000-000083040000}"/>
    <cellStyle name="Normal 2 2 3 2" xfId="1160" xr:uid="{00000000-0005-0000-0000-000084040000}"/>
    <cellStyle name="Normal 2 2 3 2 2" xfId="1161" xr:uid="{00000000-0005-0000-0000-000085040000}"/>
    <cellStyle name="Normal 2 2 3 2 2 2" xfId="1162" xr:uid="{00000000-0005-0000-0000-000086040000}"/>
    <cellStyle name="Normal 2 2 3 2 2 2 2" xfId="1163" xr:uid="{00000000-0005-0000-0000-000087040000}"/>
    <cellStyle name="Normal 2 2 3 2 2 2 2 2" xfId="1164" xr:uid="{00000000-0005-0000-0000-000088040000}"/>
    <cellStyle name="Normal 2 2 3 2 2 2 3" xfId="1165" xr:uid="{00000000-0005-0000-0000-000089040000}"/>
    <cellStyle name="Normal 2 2 3 2 2 3" xfId="1166" xr:uid="{00000000-0005-0000-0000-00008A040000}"/>
    <cellStyle name="Normal 2 2 3 2 2 3 2" xfId="1167" xr:uid="{00000000-0005-0000-0000-00008B040000}"/>
    <cellStyle name="Normal 2 2 3 2 2 3 2 2" xfId="1168" xr:uid="{00000000-0005-0000-0000-00008C040000}"/>
    <cellStyle name="Normal 2 2 3 2 2 3 3" xfId="1169" xr:uid="{00000000-0005-0000-0000-00008D040000}"/>
    <cellStyle name="Normal 2 2 3 2 2 4" xfId="1170" xr:uid="{00000000-0005-0000-0000-00008E040000}"/>
    <cellStyle name="Normal 2 2 3 2 2 4 2" xfId="1171" xr:uid="{00000000-0005-0000-0000-00008F040000}"/>
    <cellStyle name="Normal 2 2 3 2 2 4 2 2" xfId="1172" xr:uid="{00000000-0005-0000-0000-000090040000}"/>
    <cellStyle name="Normal 2 2 3 2 2 4 3" xfId="1173" xr:uid="{00000000-0005-0000-0000-000091040000}"/>
    <cellStyle name="Normal 2 2 3 2 2 5" xfId="1174" xr:uid="{00000000-0005-0000-0000-000092040000}"/>
    <cellStyle name="Normal 2 2 3 2 2 5 2" xfId="1175" xr:uid="{00000000-0005-0000-0000-000093040000}"/>
    <cellStyle name="Normal 2 2 3 2 2 6" xfId="1176" xr:uid="{00000000-0005-0000-0000-000094040000}"/>
    <cellStyle name="Normal 2 2 3 2 2_2015 PY" xfId="1177" xr:uid="{00000000-0005-0000-0000-000095040000}"/>
    <cellStyle name="Normal 2 2 3 2 3" xfId="1178" xr:uid="{00000000-0005-0000-0000-000096040000}"/>
    <cellStyle name="Normal 2 2 3 2 3 2" xfId="1179" xr:uid="{00000000-0005-0000-0000-000097040000}"/>
    <cellStyle name="Normal 2 2 3 2 3 2 2" xfId="1180" xr:uid="{00000000-0005-0000-0000-000098040000}"/>
    <cellStyle name="Normal 2 2 3 2 3 3" xfId="1181" xr:uid="{00000000-0005-0000-0000-000099040000}"/>
    <cellStyle name="Normal 2 2 3 2 4" xfId="1182" xr:uid="{00000000-0005-0000-0000-00009A040000}"/>
    <cellStyle name="Normal 2 2 3 2 4 2" xfId="1183" xr:uid="{00000000-0005-0000-0000-00009B040000}"/>
    <cellStyle name="Normal 2 2 3 2 4 2 2" xfId="1184" xr:uid="{00000000-0005-0000-0000-00009C040000}"/>
    <cellStyle name="Normal 2 2 3 2 4 3" xfId="1185" xr:uid="{00000000-0005-0000-0000-00009D040000}"/>
    <cellStyle name="Normal 2 2 3 2 5" xfId="1186" xr:uid="{00000000-0005-0000-0000-00009E040000}"/>
    <cellStyle name="Normal 2 2 3 2 5 2" xfId="1187" xr:uid="{00000000-0005-0000-0000-00009F040000}"/>
    <cellStyle name="Normal 2 2 3 2 5 2 2" xfId="1188" xr:uid="{00000000-0005-0000-0000-0000A0040000}"/>
    <cellStyle name="Normal 2 2 3 2 5 3" xfId="1189" xr:uid="{00000000-0005-0000-0000-0000A1040000}"/>
    <cellStyle name="Normal 2 2 3 2 6" xfId="1190" xr:uid="{00000000-0005-0000-0000-0000A2040000}"/>
    <cellStyle name="Normal 2 2 3 2 6 2" xfId="1191" xr:uid="{00000000-0005-0000-0000-0000A3040000}"/>
    <cellStyle name="Normal 2 2 3 2 7" xfId="1192" xr:uid="{00000000-0005-0000-0000-0000A4040000}"/>
    <cellStyle name="Normal 2 2 3 2_2015 PY" xfId="1193" xr:uid="{00000000-0005-0000-0000-0000A5040000}"/>
    <cellStyle name="Normal 2 2 3 3" xfId="1194" xr:uid="{00000000-0005-0000-0000-0000A6040000}"/>
    <cellStyle name="Normal 2 2 3 3 2" xfId="1195" xr:uid="{00000000-0005-0000-0000-0000A7040000}"/>
    <cellStyle name="Normal 2 2 3 3 2 2" xfId="1196" xr:uid="{00000000-0005-0000-0000-0000A8040000}"/>
    <cellStyle name="Normal 2 2 3 3 2 2 2" xfId="1197" xr:uid="{00000000-0005-0000-0000-0000A9040000}"/>
    <cellStyle name="Normal 2 2 3 3 2 3" xfId="1198" xr:uid="{00000000-0005-0000-0000-0000AA040000}"/>
    <cellStyle name="Normal 2 2 3 3 3" xfId="1199" xr:uid="{00000000-0005-0000-0000-0000AB040000}"/>
    <cellStyle name="Normal 2 2 3 3 3 2" xfId="1200" xr:uid="{00000000-0005-0000-0000-0000AC040000}"/>
    <cellStyle name="Normal 2 2 3 3 3 2 2" xfId="1201" xr:uid="{00000000-0005-0000-0000-0000AD040000}"/>
    <cellStyle name="Normal 2 2 3 3 3 3" xfId="1202" xr:uid="{00000000-0005-0000-0000-0000AE040000}"/>
    <cellStyle name="Normal 2 2 3 3 4" xfId="1203" xr:uid="{00000000-0005-0000-0000-0000AF040000}"/>
    <cellStyle name="Normal 2 2 3 3 4 2" xfId="1204" xr:uid="{00000000-0005-0000-0000-0000B0040000}"/>
    <cellStyle name="Normal 2 2 3 3 4 2 2" xfId="1205" xr:uid="{00000000-0005-0000-0000-0000B1040000}"/>
    <cellStyle name="Normal 2 2 3 3 4 3" xfId="1206" xr:uid="{00000000-0005-0000-0000-0000B2040000}"/>
    <cellStyle name="Normal 2 2 3 3 5" xfId="1207" xr:uid="{00000000-0005-0000-0000-0000B3040000}"/>
    <cellStyle name="Normal 2 2 3 3 5 2" xfId="1208" xr:uid="{00000000-0005-0000-0000-0000B4040000}"/>
    <cellStyle name="Normal 2 2 3 3 6" xfId="1209" xr:uid="{00000000-0005-0000-0000-0000B5040000}"/>
    <cellStyle name="Normal 2 2 3 3_2015 PY" xfId="1210" xr:uid="{00000000-0005-0000-0000-0000B6040000}"/>
    <cellStyle name="Normal 2 2 3 4" xfId="1211" xr:uid="{00000000-0005-0000-0000-0000B7040000}"/>
    <cellStyle name="Normal 2 2 3 4 2" xfId="1212" xr:uid="{00000000-0005-0000-0000-0000B8040000}"/>
    <cellStyle name="Normal 2 2 3 4 2 2" xfId="1213" xr:uid="{00000000-0005-0000-0000-0000B9040000}"/>
    <cellStyle name="Normal 2 2 3 4 3" xfId="1214" xr:uid="{00000000-0005-0000-0000-0000BA040000}"/>
    <cellStyle name="Normal 2 2 3 5" xfId="1215" xr:uid="{00000000-0005-0000-0000-0000BB040000}"/>
    <cellStyle name="Normal 2 2 3 5 2" xfId="1216" xr:uid="{00000000-0005-0000-0000-0000BC040000}"/>
    <cellStyle name="Normal 2 2 3 5 2 2" xfId="1217" xr:uid="{00000000-0005-0000-0000-0000BD040000}"/>
    <cellStyle name="Normal 2 2 3 5 3" xfId="1218" xr:uid="{00000000-0005-0000-0000-0000BE040000}"/>
    <cellStyle name="Normal 2 2 3 6" xfId="1219" xr:uid="{00000000-0005-0000-0000-0000BF040000}"/>
    <cellStyle name="Normal 2 2 3 6 2" xfId="1220" xr:uid="{00000000-0005-0000-0000-0000C0040000}"/>
    <cellStyle name="Normal 2 2 3 6 2 2" xfId="1221" xr:uid="{00000000-0005-0000-0000-0000C1040000}"/>
    <cellStyle name="Normal 2 2 3 6 3" xfId="1222" xr:uid="{00000000-0005-0000-0000-0000C2040000}"/>
    <cellStyle name="Normal 2 2 3 7" xfId="1223" xr:uid="{00000000-0005-0000-0000-0000C3040000}"/>
    <cellStyle name="Normal 2 2 3 7 2" xfId="1224" xr:uid="{00000000-0005-0000-0000-0000C4040000}"/>
    <cellStyle name="Normal 2 2 3 8" xfId="1225" xr:uid="{00000000-0005-0000-0000-0000C5040000}"/>
    <cellStyle name="Normal 2 2 3_2015 PY" xfId="1226" xr:uid="{00000000-0005-0000-0000-0000C6040000}"/>
    <cellStyle name="Normal 2 2 4" xfId="1227" xr:uid="{00000000-0005-0000-0000-0000C7040000}"/>
    <cellStyle name="Normal 2 2 4 2" xfId="1228" xr:uid="{00000000-0005-0000-0000-0000C8040000}"/>
    <cellStyle name="Normal 2 2 4 2 2" xfId="1229" xr:uid="{00000000-0005-0000-0000-0000C9040000}"/>
    <cellStyle name="Normal 2 2 4 2 2 2" xfId="1230" xr:uid="{00000000-0005-0000-0000-0000CA040000}"/>
    <cellStyle name="Normal 2 2 4 2 2 2 2" xfId="1231" xr:uid="{00000000-0005-0000-0000-0000CB040000}"/>
    <cellStyle name="Normal 2 2 4 2 2 2 2 2" xfId="1232" xr:uid="{00000000-0005-0000-0000-0000CC040000}"/>
    <cellStyle name="Normal 2 2 4 2 2 2 3" xfId="1233" xr:uid="{00000000-0005-0000-0000-0000CD040000}"/>
    <cellStyle name="Normal 2 2 4 2 2 3" xfId="1234" xr:uid="{00000000-0005-0000-0000-0000CE040000}"/>
    <cellStyle name="Normal 2 2 4 2 2 3 2" xfId="1235" xr:uid="{00000000-0005-0000-0000-0000CF040000}"/>
    <cellStyle name="Normal 2 2 4 2 2 3 2 2" xfId="1236" xr:uid="{00000000-0005-0000-0000-0000D0040000}"/>
    <cellStyle name="Normal 2 2 4 2 2 3 3" xfId="1237" xr:uid="{00000000-0005-0000-0000-0000D1040000}"/>
    <cellStyle name="Normal 2 2 4 2 2 4" xfId="1238" xr:uid="{00000000-0005-0000-0000-0000D2040000}"/>
    <cellStyle name="Normal 2 2 4 2 2 4 2" xfId="1239" xr:uid="{00000000-0005-0000-0000-0000D3040000}"/>
    <cellStyle name="Normal 2 2 4 2 2 4 2 2" xfId="1240" xr:uid="{00000000-0005-0000-0000-0000D4040000}"/>
    <cellStyle name="Normal 2 2 4 2 2 4 3" xfId="1241" xr:uid="{00000000-0005-0000-0000-0000D5040000}"/>
    <cellStyle name="Normal 2 2 4 2 2 5" xfId="1242" xr:uid="{00000000-0005-0000-0000-0000D6040000}"/>
    <cellStyle name="Normal 2 2 4 2 2 5 2" xfId="1243" xr:uid="{00000000-0005-0000-0000-0000D7040000}"/>
    <cellStyle name="Normal 2 2 4 2 2 6" xfId="1244" xr:uid="{00000000-0005-0000-0000-0000D8040000}"/>
    <cellStyle name="Normal 2 2 4 2 2_2015 PY" xfId="1245" xr:uid="{00000000-0005-0000-0000-0000D9040000}"/>
    <cellStyle name="Normal 2 2 4 2 3" xfId="1246" xr:uid="{00000000-0005-0000-0000-0000DA040000}"/>
    <cellStyle name="Normal 2 2 4 2 3 2" xfId="1247" xr:uid="{00000000-0005-0000-0000-0000DB040000}"/>
    <cellStyle name="Normal 2 2 4 2 3 2 2" xfId="1248" xr:uid="{00000000-0005-0000-0000-0000DC040000}"/>
    <cellStyle name="Normal 2 2 4 2 3 3" xfId="1249" xr:uid="{00000000-0005-0000-0000-0000DD040000}"/>
    <cellStyle name="Normal 2 2 4 2 4" xfId="1250" xr:uid="{00000000-0005-0000-0000-0000DE040000}"/>
    <cellStyle name="Normal 2 2 4 2 4 2" xfId="1251" xr:uid="{00000000-0005-0000-0000-0000DF040000}"/>
    <cellStyle name="Normal 2 2 4 2 4 2 2" xfId="1252" xr:uid="{00000000-0005-0000-0000-0000E0040000}"/>
    <cellStyle name="Normal 2 2 4 2 4 3" xfId="1253" xr:uid="{00000000-0005-0000-0000-0000E1040000}"/>
    <cellStyle name="Normal 2 2 4 2 5" xfId="1254" xr:uid="{00000000-0005-0000-0000-0000E2040000}"/>
    <cellStyle name="Normal 2 2 4 2 5 2" xfId="1255" xr:uid="{00000000-0005-0000-0000-0000E3040000}"/>
    <cellStyle name="Normal 2 2 4 2 5 2 2" xfId="1256" xr:uid="{00000000-0005-0000-0000-0000E4040000}"/>
    <cellStyle name="Normal 2 2 4 2 5 3" xfId="1257" xr:uid="{00000000-0005-0000-0000-0000E5040000}"/>
    <cellStyle name="Normal 2 2 4 2 6" xfId="1258" xr:uid="{00000000-0005-0000-0000-0000E6040000}"/>
    <cellStyle name="Normal 2 2 4 2 6 2" xfId="1259" xr:uid="{00000000-0005-0000-0000-0000E7040000}"/>
    <cellStyle name="Normal 2 2 4 2 7" xfId="1260" xr:uid="{00000000-0005-0000-0000-0000E8040000}"/>
    <cellStyle name="Normal 2 2 4 2_2015 PY" xfId="1261" xr:uid="{00000000-0005-0000-0000-0000E9040000}"/>
    <cellStyle name="Normal 2 2 4 3" xfId="1262" xr:uid="{00000000-0005-0000-0000-0000EA040000}"/>
    <cellStyle name="Normal 2 2 4 3 2" xfId="1263" xr:uid="{00000000-0005-0000-0000-0000EB040000}"/>
    <cellStyle name="Normal 2 2 4 3 2 2" xfId="1264" xr:uid="{00000000-0005-0000-0000-0000EC040000}"/>
    <cellStyle name="Normal 2 2 4 3 2 2 2" xfId="1265" xr:uid="{00000000-0005-0000-0000-0000ED040000}"/>
    <cellStyle name="Normal 2 2 4 3 2 3" xfId="1266" xr:uid="{00000000-0005-0000-0000-0000EE040000}"/>
    <cellStyle name="Normal 2 2 4 3 3" xfId="1267" xr:uid="{00000000-0005-0000-0000-0000EF040000}"/>
    <cellStyle name="Normal 2 2 4 3 3 2" xfId="1268" xr:uid="{00000000-0005-0000-0000-0000F0040000}"/>
    <cellStyle name="Normal 2 2 4 3 3 2 2" xfId="1269" xr:uid="{00000000-0005-0000-0000-0000F1040000}"/>
    <cellStyle name="Normal 2 2 4 3 3 3" xfId="1270" xr:uid="{00000000-0005-0000-0000-0000F2040000}"/>
    <cellStyle name="Normal 2 2 4 3 4" xfId="1271" xr:uid="{00000000-0005-0000-0000-0000F3040000}"/>
    <cellStyle name="Normal 2 2 4 3 4 2" xfId="1272" xr:uid="{00000000-0005-0000-0000-0000F4040000}"/>
    <cellStyle name="Normal 2 2 4 3 4 2 2" xfId="1273" xr:uid="{00000000-0005-0000-0000-0000F5040000}"/>
    <cellStyle name="Normal 2 2 4 3 4 3" xfId="1274" xr:uid="{00000000-0005-0000-0000-0000F6040000}"/>
    <cellStyle name="Normal 2 2 4 3 5" xfId="1275" xr:uid="{00000000-0005-0000-0000-0000F7040000}"/>
    <cellStyle name="Normal 2 2 4 3 5 2" xfId="1276" xr:uid="{00000000-0005-0000-0000-0000F8040000}"/>
    <cellStyle name="Normal 2 2 4 3 6" xfId="1277" xr:uid="{00000000-0005-0000-0000-0000F9040000}"/>
    <cellStyle name="Normal 2 2 4 3_2015 PY" xfId="1278" xr:uid="{00000000-0005-0000-0000-0000FA040000}"/>
    <cellStyle name="Normal 2 2 4 4" xfId="1279" xr:uid="{00000000-0005-0000-0000-0000FB040000}"/>
    <cellStyle name="Normal 2 2 4 4 2" xfId="1280" xr:uid="{00000000-0005-0000-0000-0000FC040000}"/>
    <cellStyle name="Normal 2 2 4 4 2 2" xfId="1281" xr:uid="{00000000-0005-0000-0000-0000FD040000}"/>
    <cellStyle name="Normal 2 2 4 4 3" xfId="1282" xr:uid="{00000000-0005-0000-0000-0000FE040000}"/>
    <cellStyle name="Normal 2 2 4 5" xfId="1283" xr:uid="{00000000-0005-0000-0000-0000FF040000}"/>
    <cellStyle name="Normal 2 2 4 5 2" xfId="1284" xr:uid="{00000000-0005-0000-0000-000000050000}"/>
    <cellStyle name="Normal 2 2 4 5 2 2" xfId="1285" xr:uid="{00000000-0005-0000-0000-000001050000}"/>
    <cellStyle name="Normal 2 2 4 5 3" xfId="1286" xr:uid="{00000000-0005-0000-0000-000002050000}"/>
    <cellStyle name="Normal 2 2 4 6" xfId="1287" xr:uid="{00000000-0005-0000-0000-000003050000}"/>
    <cellStyle name="Normal 2 2 4 6 2" xfId="1288" xr:uid="{00000000-0005-0000-0000-000004050000}"/>
    <cellStyle name="Normal 2 2 4 6 2 2" xfId="1289" xr:uid="{00000000-0005-0000-0000-000005050000}"/>
    <cellStyle name="Normal 2 2 4 6 3" xfId="1290" xr:uid="{00000000-0005-0000-0000-000006050000}"/>
    <cellStyle name="Normal 2 2 4 7" xfId="1291" xr:uid="{00000000-0005-0000-0000-000007050000}"/>
    <cellStyle name="Normal 2 2 4 7 2" xfId="1292" xr:uid="{00000000-0005-0000-0000-000008050000}"/>
    <cellStyle name="Normal 2 2 4 8" xfId="1293" xr:uid="{00000000-0005-0000-0000-000009050000}"/>
    <cellStyle name="Normal 2 2 4 9" xfId="1294" xr:uid="{00000000-0005-0000-0000-00000A050000}"/>
    <cellStyle name="Normal 2 2 4_2015 PY" xfId="1295" xr:uid="{00000000-0005-0000-0000-00000B050000}"/>
    <cellStyle name="Normal 2 2 5" xfId="1296" xr:uid="{00000000-0005-0000-0000-00000C050000}"/>
    <cellStyle name="Normal 2 2 5 2" xfId="1297" xr:uid="{00000000-0005-0000-0000-00000D050000}"/>
    <cellStyle name="Normal 2 2 5 2 2" xfId="1298" xr:uid="{00000000-0005-0000-0000-00000E050000}"/>
    <cellStyle name="Normal 2 2 5 2 2 2" xfId="1299" xr:uid="{00000000-0005-0000-0000-00000F050000}"/>
    <cellStyle name="Normal 2 2 5 2 2 2 2" xfId="1300" xr:uid="{00000000-0005-0000-0000-000010050000}"/>
    <cellStyle name="Normal 2 2 5 2 2 3" xfId="1301" xr:uid="{00000000-0005-0000-0000-000011050000}"/>
    <cellStyle name="Normal 2 2 5 2 3" xfId="1302" xr:uid="{00000000-0005-0000-0000-000012050000}"/>
    <cellStyle name="Normal 2 2 5 2 3 2" xfId="1303" xr:uid="{00000000-0005-0000-0000-000013050000}"/>
    <cellStyle name="Normal 2 2 5 2 3 2 2" xfId="1304" xr:uid="{00000000-0005-0000-0000-000014050000}"/>
    <cellStyle name="Normal 2 2 5 2 3 3" xfId="1305" xr:uid="{00000000-0005-0000-0000-000015050000}"/>
    <cellStyle name="Normal 2 2 5 2 4" xfId="1306" xr:uid="{00000000-0005-0000-0000-000016050000}"/>
    <cellStyle name="Normal 2 2 5 2 4 2" xfId="1307" xr:uid="{00000000-0005-0000-0000-000017050000}"/>
    <cellStyle name="Normal 2 2 5 2 4 2 2" xfId="1308" xr:uid="{00000000-0005-0000-0000-000018050000}"/>
    <cellStyle name="Normal 2 2 5 2 4 3" xfId="1309" xr:uid="{00000000-0005-0000-0000-000019050000}"/>
    <cellStyle name="Normal 2 2 5 2 5" xfId="1310" xr:uid="{00000000-0005-0000-0000-00001A050000}"/>
    <cellStyle name="Normal 2 2 5 2 5 2" xfId="1311" xr:uid="{00000000-0005-0000-0000-00001B050000}"/>
    <cellStyle name="Normal 2 2 5 2 6" xfId="1312" xr:uid="{00000000-0005-0000-0000-00001C050000}"/>
    <cellStyle name="Normal 2 2 5 2_2015 PY" xfId="1313" xr:uid="{00000000-0005-0000-0000-00001D050000}"/>
    <cellStyle name="Normal 2 2 5 3" xfId="1314" xr:uid="{00000000-0005-0000-0000-00001E050000}"/>
    <cellStyle name="Normal 2 2 5 3 2" xfId="1315" xr:uid="{00000000-0005-0000-0000-00001F050000}"/>
    <cellStyle name="Normal 2 2 5 3 2 2" xfId="1316" xr:uid="{00000000-0005-0000-0000-000020050000}"/>
    <cellStyle name="Normal 2 2 5 3 3" xfId="1317" xr:uid="{00000000-0005-0000-0000-000021050000}"/>
    <cellStyle name="Normal 2 2 5 4" xfId="1318" xr:uid="{00000000-0005-0000-0000-000022050000}"/>
    <cellStyle name="Normal 2 2 5 4 2" xfId="1319" xr:uid="{00000000-0005-0000-0000-000023050000}"/>
    <cellStyle name="Normal 2 2 5 4 2 2" xfId="1320" xr:uid="{00000000-0005-0000-0000-000024050000}"/>
    <cellStyle name="Normal 2 2 5 4 3" xfId="1321" xr:uid="{00000000-0005-0000-0000-000025050000}"/>
    <cellStyle name="Normal 2 2 5 5" xfId="1322" xr:uid="{00000000-0005-0000-0000-000026050000}"/>
    <cellStyle name="Normal 2 2 5 5 2" xfId="1323" xr:uid="{00000000-0005-0000-0000-000027050000}"/>
    <cellStyle name="Normal 2 2 5 5 2 2" xfId="1324" xr:uid="{00000000-0005-0000-0000-000028050000}"/>
    <cellStyle name="Normal 2 2 5 5 3" xfId="1325" xr:uid="{00000000-0005-0000-0000-000029050000}"/>
    <cellStyle name="Normal 2 2 5 6" xfId="1326" xr:uid="{00000000-0005-0000-0000-00002A050000}"/>
    <cellStyle name="Normal 2 2 5 6 2" xfId="1327" xr:uid="{00000000-0005-0000-0000-00002B050000}"/>
    <cellStyle name="Normal 2 2 5 7" xfId="1328" xr:uid="{00000000-0005-0000-0000-00002C050000}"/>
    <cellStyle name="Normal 2 2 5_2015 PY" xfId="1329" xr:uid="{00000000-0005-0000-0000-00002D050000}"/>
    <cellStyle name="Normal 2 2 6" xfId="1330" xr:uid="{00000000-0005-0000-0000-00002E050000}"/>
    <cellStyle name="Normal 2 2 6 2" xfId="1331" xr:uid="{00000000-0005-0000-0000-00002F050000}"/>
    <cellStyle name="Normal 2 2 6 2 2" xfId="1332" xr:uid="{00000000-0005-0000-0000-000030050000}"/>
    <cellStyle name="Normal 2 2 6 2 2 2" xfId="1333" xr:uid="{00000000-0005-0000-0000-000031050000}"/>
    <cellStyle name="Normal 2 2 6 2 3" xfId="1334" xr:uid="{00000000-0005-0000-0000-000032050000}"/>
    <cellStyle name="Normal 2 2 6 3" xfId="1335" xr:uid="{00000000-0005-0000-0000-000033050000}"/>
    <cellStyle name="Normal 2 2 6 3 2" xfId="1336" xr:uid="{00000000-0005-0000-0000-000034050000}"/>
    <cellStyle name="Normal 2 2 6 3 2 2" xfId="1337" xr:uid="{00000000-0005-0000-0000-000035050000}"/>
    <cellStyle name="Normal 2 2 6 3 3" xfId="1338" xr:uid="{00000000-0005-0000-0000-000036050000}"/>
    <cellStyle name="Normal 2 2 6 4" xfId="1339" xr:uid="{00000000-0005-0000-0000-000037050000}"/>
    <cellStyle name="Normal 2 2 6 4 2" xfId="1340" xr:uid="{00000000-0005-0000-0000-000038050000}"/>
    <cellStyle name="Normal 2 2 6 4 2 2" xfId="1341" xr:uid="{00000000-0005-0000-0000-000039050000}"/>
    <cellStyle name="Normal 2 2 6 4 3" xfId="1342" xr:uid="{00000000-0005-0000-0000-00003A050000}"/>
    <cellStyle name="Normal 2 2 6 5" xfId="1343" xr:uid="{00000000-0005-0000-0000-00003B050000}"/>
    <cellStyle name="Normal 2 2 6 5 2" xfId="1344" xr:uid="{00000000-0005-0000-0000-00003C050000}"/>
    <cellStyle name="Normal 2 2 6 6" xfId="1345" xr:uid="{00000000-0005-0000-0000-00003D050000}"/>
    <cellStyle name="Normal 2 2 6_2015 PY" xfId="1346" xr:uid="{00000000-0005-0000-0000-00003E050000}"/>
    <cellStyle name="Normal 2 2 7" xfId="1347" xr:uid="{00000000-0005-0000-0000-00003F050000}"/>
    <cellStyle name="Normal 2 2 7 2" xfId="1348" xr:uid="{00000000-0005-0000-0000-000040050000}"/>
    <cellStyle name="Normal 2 2 7 2 2" xfId="1349" xr:uid="{00000000-0005-0000-0000-000041050000}"/>
    <cellStyle name="Normal 2 2 7 3" xfId="1350" xr:uid="{00000000-0005-0000-0000-000042050000}"/>
    <cellStyle name="Normal 2 2 8" xfId="1351" xr:uid="{00000000-0005-0000-0000-000043050000}"/>
    <cellStyle name="Normal 2 2 8 2" xfId="1352" xr:uid="{00000000-0005-0000-0000-000044050000}"/>
    <cellStyle name="Normal 2 2 8 2 2" xfId="1353" xr:uid="{00000000-0005-0000-0000-000045050000}"/>
    <cellStyle name="Normal 2 2 8 3" xfId="1354" xr:uid="{00000000-0005-0000-0000-000046050000}"/>
    <cellStyle name="Normal 2 2 9" xfId="1355" xr:uid="{00000000-0005-0000-0000-000047050000}"/>
    <cellStyle name="Normal 2 2 9 2" xfId="1356" xr:uid="{00000000-0005-0000-0000-000048050000}"/>
    <cellStyle name="Normal 2 2 9 2 2" xfId="1357" xr:uid="{00000000-0005-0000-0000-000049050000}"/>
    <cellStyle name="Normal 2 2 9 3" xfId="1358" xr:uid="{00000000-0005-0000-0000-00004A050000}"/>
    <cellStyle name="Normal 2 2_2015 PY" xfId="1359" xr:uid="{00000000-0005-0000-0000-00004B050000}"/>
    <cellStyle name="Normal 2 3" xfId="1360" xr:uid="{00000000-0005-0000-0000-00004C050000}"/>
    <cellStyle name="Normal 2 3 10" xfId="1361" xr:uid="{00000000-0005-0000-0000-00004D050000}"/>
    <cellStyle name="Normal 2 3 10 2" xfId="1362" xr:uid="{00000000-0005-0000-0000-00004E050000}"/>
    <cellStyle name="Normal 2 3 11" xfId="1363" xr:uid="{00000000-0005-0000-0000-00004F050000}"/>
    <cellStyle name="Normal 2 3 12" xfId="1364" xr:uid="{00000000-0005-0000-0000-000050050000}"/>
    <cellStyle name="Normal 2 3 2" xfId="1365" xr:uid="{00000000-0005-0000-0000-000051050000}"/>
    <cellStyle name="Normal 2 3 2 2" xfId="1366" xr:uid="{00000000-0005-0000-0000-000052050000}"/>
    <cellStyle name="Normal 2 3 2 2 2" xfId="1367" xr:uid="{00000000-0005-0000-0000-000053050000}"/>
    <cellStyle name="Normal 2 3 2 2 2 2" xfId="1368" xr:uid="{00000000-0005-0000-0000-000054050000}"/>
    <cellStyle name="Normal 2 3 2 2 2 2 2" xfId="1369" xr:uid="{00000000-0005-0000-0000-000055050000}"/>
    <cellStyle name="Normal 2 3 2 2 2 2 2 2" xfId="1370" xr:uid="{00000000-0005-0000-0000-000056050000}"/>
    <cellStyle name="Normal 2 3 2 2 2 2 3" xfId="1371" xr:uid="{00000000-0005-0000-0000-000057050000}"/>
    <cellStyle name="Normal 2 3 2 2 2 3" xfId="1372" xr:uid="{00000000-0005-0000-0000-000058050000}"/>
    <cellStyle name="Normal 2 3 2 2 2 3 2" xfId="1373" xr:uid="{00000000-0005-0000-0000-000059050000}"/>
    <cellStyle name="Normal 2 3 2 2 2 3 2 2" xfId="1374" xr:uid="{00000000-0005-0000-0000-00005A050000}"/>
    <cellStyle name="Normal 2 3 2 2 2 3 3" xfId="1375" xr:uid="{00000000-0005-0000-0000-00005B050000}"/>
    <cellStyle name="Normal 2 3 2 2 2 4" xfId="1376" xr:uid="{00000000-0005-0000-0000-00005C050000}"/>
    <cellStyle name="Normal 2 3 2 2 2 4 2" xfId="1377" xr:uid="{00000000-0005-0000-0000-00005D050000}"/>
    <cellStyle name="Normal 2 3 2 2 2 4 2 2" xfId="1378" xr:uid="{00000000-0005-0000-0000-00005E050000}"/>
    <cellStyle name="Normal 2 3 2 2 2 4 3" xfId="1379" xr:uid="{00000000-0005-0000-0000-00005F050000}"/>
    <cellStyle name="Normal 2 3 2 2 2 5" xfId="1380" xr:uid="{00000000-0005-0000-0000-000060050000}"/>
    <cellStyle name="Normal 2 3 2 2 2 5 2" xfId="1381" xr:uid="{00000000-0005-0000-0000-000061050000}"/>
    <cellStyle name="Normal 2 3 2 2 2 6" xfId="1382" xr:uid="{00000000-0005-0000-0000-000062050000}"/>
    <cellStyle name="Normal 2 3 2 2 2_2015 PY" xfId="1383" xr:uid="{00000000-0005-0000-0000-000063050000}"/>
    <cellStyle name="Normal 2 3 2 2 3" xfId="1384" xr:uid="{00000000-0005-0000-0000-000064050000}"/>
    <cellStyle name="Normal 2 3 2 2 3 2" xfId="1385" xr:uid="{00000000-0005-0000-0000-000065050000}"/>
    <cellStyle name="Normal 2 3 2 2 3 2 2" xfId="1386" xr:uid="{00000000-0005-0000-0000-000066050000}"/>
    <cellStyle name="Normal 2 3 2 2 3 3" xfId="1387" xr:uid="{00000000-0005-0000-0000-000067050000}"/>
    <cellStyle name="Normal 2 3 2 2 4" xfId="1388" xr:uid="{00000000-0005-0000-0000-000068050000}"/>
    <cellStyle name="Normal 2 3 2 2 4 2" xfId="1389" xr:uid="{00000000-0005-0000-0000-000069050000}"/>
    <cellStyle name="Normal 2 3 2 2 4 2 2" xfId="1390" xr:uid="{00000000-0005-0000-0000-00006A050000}"/>
    <cellStyle name="Normal 2 3 2 2 4 3" xfId="1391" xr:uid="{00000000-0005-0000-0000-00006B050000}"/>
    <cellStyle name="Normal 2 3 2 2 5" xfId="1392" xr:uid="{00000000-0005-0000-0000-00006C050000}"/>
    <cellStyle name="Normal 2 3 2 2 5 2" xfId="1393" xr:uid="{00000000-0005-0000-0000-00006D050000}"/>
    <cellStyle name="Normal 2 3 2 2 5 2 2" xfId="1394" xr:uid="{00000000-0005-0000-0000-00006E050000}"/>
    <cellStyle name="Normal 2 3 2 2 5 3" xfId="1395" xr:uid="{00000000-0005-0000-0000-00006F050000}"/>
    <cellStyle name="Normal 2 3 2 2 6" xfId="1396" xr:uid="{00000000-0005-0000-0000-000070050000}"/>
    <cellStyle name="Normal 2 3 2 2 6 2" xfId="1397" xr:uid="{00000000-0005-0000-0000-000071050000}"/>
    <cellStyle name="Normal 2 3 2 2 7" xfId="1398" xr:uid="{00000000-0005-0000-0000-000072050000}"/>
    <cellStyle name="Normal 2 3 2 2_2015 PY" xfId="1399" xr:uid="{00000000-0005-0000-0000-000073050000}"/>
    <cellStyle name="Normal 2 3 2 3" xfId="1400" xr:uid="{00000000-0005-0000-0000-000074050000}"/>
    <cellStyle name="Normal 2 3 2 3 2" xfId="1401" xr:uid="{00000000-0005-0000-0000-000075050000}"/>
    <cellStyle name="Normal 2 3 2 3 2 2" xfId="1402" xr:uid="{00000000-0005-0000-0000-000076050000}"/>
    <cellStyle name="Normal 2 3 2 3 2 2 2" xfId="1403" xr:uid="{00000000-0005-0000-0000-000077050000}"/>
    <cellStyle name="Normal 2 3 2 3 2 3" xfId="1404" xr:uid="{00000000-0005-0000-0000-000078050000}"/>
    <cellStyle name="Normal 2 3 2 3 3" xfId="1405" xr:uid="{00000000-0005-0000-0000-000079050000}"/>
    <cellStyle name="Normal 2 3 2 3 3 2" xfId="1406" xr:uid="{00000000-0005-0000-0000-00007A050000}"/>
    <cellStyle name="Normal 2 3 2 3 3 2 2" xfId="1407" xr:uid="{00000000-0005-0000-0000-00007B050000}"/>
    <cellStyle name="Normal 2 3 2 3 3 3" xfId="1408" xr:uid="{00000000-0005-0000-0000-00007C050000}"/>
    <cellStyle name="Normal 2 3 2 3 4" xfId="1409" xr:uid="{00000000-0005-0000-0000-00007D050000}"/>
    <cellStyle name="Normal 2 3 2 3 4 2" xfId="1410" xr:uid="{00000000-0005-0000-0000-00007E050000}"/>
    <cellStyle name="Normal 2 3 2 3 4 2 2" xfId="1411" xr:uid="{00000000-0005-0000-0000-00007F050000}"/>
    <cellStyle name="Normal 2 3 2 3 4 3" xfId="1412" xr:uid="{00000000-0005-0000-0000-000080050000}"/>
    <cellStyle name="Normal 2 3 2 3 5" xfId="1413" xr:uid="{00000000-0005-0000-0000-000081050000}"/>
    <cellStyle name="Normal 2 3 2 3 5 2" xfId="1414" xr:uid="{00000000-0005-0000-0000-000082050000}"/>
    <cellStyle name="Normal 2 3 2 3 6" xfId="1415" xr:uid="{00000000-0005-0000-0000-000083050000}"/>
    <cellStyle name="Normal 2 3 2 3_2015 PY" xfId="1416" xr:uid="{00000000-0005-0000-0000-000084050000}"/>
    <cellStyle name="Normal 2 3 2 4" xfId="1417" xr:uid="{00000000-0005-0000-0000-000085050000}"/>
    <cellStyle name="Normal 2 3 2 4 2" xfId="1418" xr:uid="{00000000-0005-0000-0000-000086050000}"/>
    <cellStyle name="Normal 2 3 2 4 2 2" xfId="1419" xr:uid="{00000000-0005-0000-0000-000087050000}"/>
    <cellStyle name="Normal 2 3 2 4 3" xfId="1420" xr:uid="{00000000-0005-0000-0000-000088050000}"/>
    <cellStyle name="Normal 2 3 2 5" xfId="1421" xr:uid="{00000000-0005-0000-0000-000089050000}"/>
    <cellStyle name="Normal 2 3 2 5 2" xfId="1422" xr:uid="{00000000-0005-0000-0000-00008A050000}"/>
    <cellStyle name="Normal 2 3 2 5 2 2" xfId="1423" xr:uid="{00000000-0005-0000-0000-00008B050000}"/>
    <cellStyle name="Normal 2 3 2 5 3" xfId="1424" xr:uid="{00000000-0005-0000-0000-00008C050000}"/>
    <cellStyle name="Normal 2 3 2 6" xfId="1425" xr:uid="{00000000-0005-0000-0000-00008D050000}"/>
    <cellStyle name="Normal 2 3 2 6 2" xfId="1426" xr:uid="{00000000-0005-0000-0000-00008E050000}"/>
    <cellStyle name="Normal 2 3 2 6 2 2" xfId="1427" xr:uid="{00000000-0005-0000-0000-00008F050000}"/>
    <cellStyle name="Normal 2 3 2 6 3" xfId="1428" xr:uid="{00000000-0005-0000-0000-000090050000}"/>
    <cellStyle name="Normal 2 3 2 7" xfId="1429" xr:uid="{00000000-0005-0000-0000-000091050000}"/>
    <cellStyle name="Normal 2 3 2 7 2" xfId="1430" xr:uid="{00000000-0005-0000-0000-000092050000}"/>
    <cellStyle name="Normal 2 3 2 8" xfId="1431" xr:uid="{00000000-0005-0000-0000-000093050000}"/>
    <cellStyle name="Normal 2 3 2_2015 PY" xfId="1432" xr:uid="{00000000-0005-0000-0000-000094050000}"/>
    <cellStyle name="Normal 2 3 3" xfId="1433" xr:uid="{00000000-0005-0000-0000-000095050000}"/>
    <cellStyle name="Normal 2 3 3 2" xfId="1434" xr:uid="{00000000-0005-0000-0000-000096050000}"/>
    <cellStyle name="Normal 2 3 3 2 2" xfId="1435" xr:uid="{00000000-0005-0000-0000-000097050000}"/>
    <cellStyle name="Normal 2 3 3 2 2 2" xfId="1436" xr:uid="{00000000-0005-0000-0000-000098050000}"/>
    <cellStyle name="Normal 2 3 3 2 2 2 2" xfId="1437" xr:uid="{00000000-0005-0000-0000-000099050000}"/>
    <cellStyle name="Normal 2 3 3 2 2 2 2 2" xfId="1438" xr:uid="{00000000-0005-0000-0000-00009A050000}"/>
    <cellStyle name="Normal 2 3 3 2 2 2 3" xfId="1439" xr:uid="{00000000-0005-0000-0000-00009B050000}"/>
    <cellStyle name="Normal 2 3 3 2 2 3" xfId="1440" xr:uid="{00000000-0005-0000-0000-00009C050000}"/>
    <cellStyle name="Normal 2 3 3 2 2 3 2" xfId="1441" xr:uid="{00000000-0005-0000-0000-00009D050000}"/>
    <cellStyle name="Normal 2 3 3 2 2 3 2 2" xfId="1442" xr:uid="{00000000-0005-0000-0000-00009E050000}"/>
    <cellStyle name="Normal 2 3 3 2 2 3 3" xfId="1443" xr:uid="{00000000-0005-0000-0000-00009F050000}"/>
    <cellStyle name="Normal 2 3 3 2 2 4" xfId="1444" xr:uid="{00000000-0005-0000-0000-0000A0050000}"/>
    <cellStyle name="Normal 2 3 3 2 2 4 2" xfId="1445" xr:uid="{00000000-0005-0000-0000-0000A1050000}"/>
    <cellStyle name="Normal 2 3 3 2 2 4 2 2" xfId="1446" xr:uid="{00000000-0005-0000-0000-0000A2050000}"/>
    <cellStyle name="Normal 2 3 3 2 2 4 3" xfId="1447" xr:uid="{00000000-0005-0000-0000-0000A3050000}"/>
    <cellStyle name="Normal 2 3 3 2 2 5" xfId="1448" xr:uid="{00000000-0005-0000-0000-0000A4050000}"/>
    <cellStyle name="Normal 2 3 3 2 2 5 2" xfId="1449" xr:uid="{00000000-0005-0000-0000-0000A5050000}"/>
    <cellStyle name="Normal 2 3 3 2 2 6" xfId="1450" xr:uid="{00000000-0005-0000-0000-0000A6050000}"/>
    <cellStyle name="Normal 2 3 3 2 2_2015 PY" xfId="1451" xr:uid="{00000000-0005-0000-0000-0000A7050000}"/>
    <cellStyle name="Normal 2 3 3 2 3" xfId="1452" xr:uid="{00000000-0005-0000-0000-0000A8050000}"/>
    <cellStyle name="Normal 2 3 3 2 3 2" xfId="1453" xr:uid="{00000000-0005-0000-0000-0000A9050000}"/>
    <cellStyle name="Normal 2 3 3 2 3 2 2" xfId="1454" xr:uid="{00000000-0005-0000-0000-0000AA050000}"/>
    <cellStyle name="Normal 2 3 3 2 3 3" xfId="1455" xr:uid="{00000000-0005-0000-0000-0000AB050000}"/>
    <cellStyle name="Normal 2 3 3 2 4" xfId="1456" xr:uid="{00000000-0005-0000-0000-0000AC050000}"/>
    <cellStyle name="Normal 2 3 3 2 4 2" xfId="1457" xr:uid="{00000000-0005-0000-0000-0000AD050000}"/>
    <cellStyle name="Normal 2 3 3 2 4 2 2" xfId="1458" xr:uid="{00000000-0005-0000-0000-0000AE050000}"/>
    <cellStyle name="Normal 2 3 3 2 4 3" xfId="1459" xr:uid="{00000000-0005-0000-0000-0000AF050000}"/>
    <cellStyle name="Normal 2 3 3 2 5" xfId="1460" xr:uid="{00000000-0005-0000-0000-0000B0050000}"/>
    <cellStyle name="Normal 2 3 3 2 5 2" xfId="1461" xr:uid="{00000000-0005-0000-0000-0000B1050000}"/>
    <cellStyle name="Normal 2 3 3 2 5 2 2" xfId="1462" xr:uid="{00000000-0005-0000-0000-0000B2050000}"/>
    <cellStyle name="Normal 2 3 3 2 5 3" xfId="1463" xr:uid="{00000000-0005-0000-0000-0000B3050000}"/>
    <cellStyle name="Normal 2 3 3 2 6" xfId="1464" xr:uid="{00000000-0005-0000-0000-0000B4050000}"/>
    <cellStyle name="Normal 2 3 3 2 6 2" xfId="1465" xr:uid="{00000000-0005-0000-0000-0000B5050000}"/>
    <cellStyle name="Normal 2 3 3 2 7" xfId="1466" xr:uid="{00000000-0005-0000-0000-0000B6050000}"/>
    <cellStyle name="Normal 2 3 3 2_2015 PY" xfId="1467" xr:uid="{00000000-0005-0000-0000-0000B7050000}"/>
    <cellStyle name="Normal 2 3 3 3" xfId="1468" xr:uid="{00000000-0005-0000-0000-0000B8050000}"/>
    <cellStyle name="Normal 2 3 3 3 2" xfId="1469" xr:uid="{00000000-0005-0000-0000-0000B9050000}"/>
    <cellStyle name="Normal 2 3 3 3 2 2" xfId="1470" xr:uid="{00000000-0005-0000-0000-0000BA050000}"/>
    <cellStyle name="Normal 2 3 3 3 2 2 2" xfId="1471" xr:uid="{00000000-0005-0000-0000-0000BB050000}"/>
    <cellStyle name="Normal 2 3 3 3 2 3" xfId="1472" xr:uid="{00000000-0005-0000-0000-0000BC050000}"/>
    <cellStyle name="Normal 2 3 3 3 3" xfId="1473" xr:uid="{00000000-0005-0000-0000-0000BD050000}"/>
    <cellStyle name="Normal 2 3 3 3 3 2" xfId="1474" xr:uid="{00000000-0005-0000-0000-0000BE050000}"/>
    <cellStyle name="Normal 2 3 3 3 3 2 2" xfId="1475" xr:uid="{00000000-0005-0000-0000-0000BF050000}"/>
    <cellStyle name="Normal 2 3 3 3 3 3" xfId="1476" xr:uid="{00000000-0005-0000-0000-0000C0050000}"/>
    <cellStyle name="Normal 2 3 3 3 4" xfId="1477" xr:uid="{00000000-0005-0000-0000-0000C1050000}"/>
    <cellStyle name="Normal 2 3 3 3 4 2" xfId="1478" xr:uid="{00000000-0005-0000-0000-0000C2050000}"/>
    <cellStyle name="Normal 2 3 3 3 4 2 2" xfId="1479" xr:uid="{00000000-0005-0000-0000-0000C3050000}"/>
    <cellStyle name="Normal 2 3 3 3 4 3" xfId="1480" xr:uid="{00000000-0005-0000-0000-0000C4050000}"/>
    <cellStyle name="Normal 2 3 3 3 5" xfId="1481" xr:uid="{00000000-0005-0000-0000-0000C5050000}"/>
    <cellStyle name="Normal 2 3 3 3 5 2" xfId="1482" xr:uid="{00000000-0005-0000-0000-0000C6050000}"/>
    <cellStyle name="Normal 2 3 3 3 6" xfId="1483" xr:uid="{00000000-0005-0000-0000-0000C7050000}"/>
    <cellStyle name="Normal 2 3 3 3_2015 PY" xfId="1484" xr:uid="{00000000-0005-0000-0000-0000C8050000}"/>
    <cellStyle name="Normal 2 3 3 4" xfId="1485" xr:uid="{00000000-0005-0000-0000-0000C9050000}"/>
    <cellStyle name="Normal 2 3 3 4 2" xfId="1486" xr:uid="{00000000-0005-0000-0000-0000CA050000}"/>
    <cellStyle name="Normal 2 3 3 4 2 2" xfId="1487" xr:uid="{00000000-0005-0000-0000-0000CB050000}"/>
    <cellStyle name="Normal 2 3 3 4 3" xfId="1488" xr:uid="{00000000-0005-0000-0000-0000CC050000}"/>
    <cellStyle name="Normal 2 3 3 5" xfId="1489" xr:uid="{00000000-0005-0000-0000-0000CD050000}"/>
    <cellStyle name="Normal 2 3 3 5 2" xfId="1490" xr:uid="{00000000-0005-0000-0000-0000CE050000}"/>
    <cellStyle name="Normal 2 3 3 5 2 2" xfId="1491" xr:uid="{00000000-0005-0000-0000-0000CF050000}"/>
    <cellStyle name="Normal 2 3 3 5 3" xfId="1492" xr:uid="{00000000-0005-0000-0000-0000D0050000}"/>
    <cellStyle name="Normal 2 3 3 6" xfId="1493" xr:uid="{00000000-0005-0000-0000-0000D1050000}"/>
    <cellStyle name="Normal 2 3 3 6 2" xfId="1494" xr:uid="{00000000-0005-0000-0000-0000D2050000}"/>
    <cellStyle name="Normal 2 3 3 6 2 2" xfId="1495" xr:uid="{00000000-0005-0000-0000-0000D3050000}"/>
    <cellStyle name="Normal 2 3 3 6 3" xfId="1496" xr:uid="{00000000-0005-0000-0000-0000D4050000}"/>
    <cellStyle name="Normal 2 3 3 7" xfId="1497" xr:uid="{00000000-0005-0000-0000-0000D5050000}"/>
    <cellStyle name="Normal 2 3 3 7 2" xfId="1498" xr:uid="{00000000-0005-0000-0000-0000D6050000}"/>
    <cellStyle name="Normal 2 3 3 8" xfId="1499" xr:uid="{00000000-0005-0000-0000-0000D7050000}"/>
    <cellStyle name="Normal 2 3 3_2015 PY" xfId="1500" xr:uid="{00000000-0005-0000-0000-0000D8050000}"/>
    <cellStyle name="Normal 2 3 4" xfId="1501" xr:uid="{00000000-0005-0000-0000-0000D9050000}"/>
    <cellStyle name="Normal 2 3 4 2" xfId="1502" xr:uid="{00000000-0005-0000-0000-0000DA050000}"/>
    <cellStyle name="Normal 2 3 4 2 2" xfId="1503" xr:uid="{00000000-0005-0000-0000-0000DB050000}"/>
    <cellStyle name="Normal 2 3 4 2 2 2" xfId="1504" xr:uid="{00000000-0005-0000-0000-0000DC050000}"/>
    <cellStyle name="Normal 2 3 4 2 2 2 2" xfId="1505" xr:uid="{00000000-0005-0000-0000-0000DD050000}"/>
    <cellStyle name="Normal 2 3 4 2 2 2 2 2" xfId="1506" xr:uid="{00000000-0005-0000-0000-0000DE050000}"/>
    <cellStyle name="Normal 2 3 4 2 2 2 3" xfId="1507" xr:uid="{00000000-0005-0000-0000-0000DF050000}"/>
    <cellStyle name="Normal 2 3 4 2 2 3" xfId="1508" xr:uid="{00000000-0005-0000-0000-0000E0050000}"/>
    <cellStyle name="Normal 2 3 4 2 2 3 2" xfId="1509" xr:uid="{00000000-0005-0000-0000-0000E1050000}"/>
    <cellStyle name="Normal 2 3 4 2 2 3 2 2" xfId="1510" xr:uid="{00000000-0005-0000-0000-0000E2050000}"/>
    <cellStyle name="Normal 2 3 4 2 2 3 3" xfId="1511" xr:uid="{00000000-0005-0000-0000-0000E3050000}"/>
    <cellStyle name="Normal 2 3 4 2 2 4" xfId="1512" xr:uid="{00000000-0005-0000-0000-0000E4050000}"/>
    <cellStyle name="Normal 2 3 4 2 2 4 2" xfId="1513" xr:uid="{00000000-0005-0000-0000-0000E5050000}"/>
    <cellStyle name="Normal 2 3 4 2 2 4 2 2" xfId="1514" xr:uid="{00000000-0005-0000-0000-0000E6050000}"/>
    <cellStyle name="Normal 2 3 4 2 2 4 3" xfId="1515" xr:uid="{00000000-0005-0000-0000-0000E7050000}"/>
    <cellStyle name="Normal 2 3 4 2 2 5" xfId="1516" xr:uid="{00000000-0005-0000-0000-0000E8050000}"/>
    <cellStyle name="Normal 2 3 4 2 2 5 2" xfId="1517" xr:uid="{00000000-0005-0000-0000-0000E9050000}"/>
    <cellStyle name="Normal 2 3 4 2 2 6" xfId="1518" xr:uid="{00000000-0005-0000-0000-0000EA050000}"/>
    <cellStyle name="Normal 2 3 4 2 2_2015 PY" xfId="1519" xr:uid="{00000000-0005-0000-0000-0000EB050000}"/>
    <cellStyle name="Normal 2 3 4 2 3" xfId="1520" xr:uid="{00000000-0005-0000-0000-0000EC050000}"/>
    <cellStyle name="Normal 2 3 4 2 3 2" xfId="1521" xr:uid="{00000000-0005-0000-0000-0000ED050000}"/>
    <cellStyle name="Normal 2 3 4 2 3 2 2" xfId="1522" xr:uid="{00000000-0005-0000-0000-0000EE050000}"/>
    <cellStyle name="Normal 2 3 4 2 3 3" xfId="1523" xr:uid="{00000000-0005-0000-0000-0000EF050000}"/>
    <cellStyle name="Normal 2 3 4 2 4" xfId="1524" xr:uid="{00000000-0005-0000-0000-0000F0050000}"/>
    <cellStyle name="Normal 2 3 4 2 4 2" xfId="1525" xr:uid="{00000000-0005-0000-0000-0000F1050000}"/>
    <cellStyle name="Normal 2 3 4 2 4 2 2" xfId="1526" xr:uid="{00000000-0005-0000-0000-0000F2050000}"/>
    <cellStyle name="Normal 2 3 4 2 4 3" xfId="1527" xr:uid="{00000000-0005-0000-0000-0000F3050000}"/>
    <cellStyle name="Normal 2 3 4 2 5" xfId="1528" xr:uid="{00000000-0005-0000-0000-0000F4050000}"/>
    <cellStyle name="Normal 2 3 4 2 5 2" xfId="1529" xr:uid="{00000000-0005-0000-0000-0000F5050000}"/>
    <cellStyle name="Normal 2 3 4 2 5 2 2" xfId="1530" xr:uid="{00000000-0005-0000-0000-0000F6050000}"/>
    <cellStyle name="Normal 2 3 4 2 5 3" xfId="1531" xr:uid="{00000000-0005-0000-0000-0000F7050000}"/>
    <cellStyle name="Normal 2 3 4 2 6" xfId="1532" xr:uid="{00000000-0005-0000-0000-0000F8050000}"/>
    <cellStyle name="Normal 2 3 4 2 6 2" xfId="1533" xr:uid="{00000000-0005-0000-0000-0000F9050000}"/>
    <cellStyle name="Normal 2 3 4 2 7" xfId="1534" xr:uid="{00000000-0005-0000-0000-0000FA050000}"/>
    <cellStyle name="Normal 2 3 4 2_2015 PY" xfId="1535" xr:uid="{00000000-0005-0000-0000-0000FB050000}"/>
    <cellStyle name="Normal 2 3 4 3" xfId="1536" xr:uid="{00000000-0005-0000-0000-0000FC050000}"/>
    <cellStyle name="Normal 2 3 4 3 2" xfId="1537" xr:uid="{00000000-0005-0000-0000-0000FD050000}"/>
    <cellStyle name="Normal 2 3 4 3 2 2" xfId="1538" xr:uid="{00000000-0005-0000-0000-0000FE050000}"/>
    <cellStyle name="Normal 2 3 4 3 2 2 2" xfId="1539" xr:uid="{00000000-0005-0000-0000-0000FF050000}"/>
    <cellStyle name="Normal 2 3 4 3 2 3" xfId="1540" xr:uid="{00000000-0005-0000-0000-000000060000}"/>
    <cellStyle name="Normal 2 3 4 3 3" xfId="1541" xr:uid="{00000000-0005-0000-0000-000001060000}"/>
    <cellStyle name="Normal 2 3 4 3 3 2" xfId="1542" xr:uid="{00000000-0005-0000-0000-000002060000}"/>
    <cellStyle name="Normal 2 3 4 3 3 2 2" xfId="1543" xr:uid="{00000000-0005-0000-0000-000003060000}"/>
    <cellStyle name="Normal 2 3 4 3 3 3" xfId="1544" xr:uid="{00000000-0005-0000-0000-000004060000}"/>
    <cellStyle name="Normal 2 3 4 3 4" xfId="1545" xr:uid="{00000000-0005-0000-0000-000005060000}"/>
    <cellStyle name="Normal 2 3 4 3 4 2" xfId="1546" xr:uid="{00000000-0005-0000-0000-000006060000}"/>
    <cellStyle name="Normal 2 3 4 3 4 2 2" xfId="1547" xr:uid="{00000000-0005-0000-0000-000007060000}"/>
    <cellStyle name="Normal 2 3 4 3 4 3" xfId="1548" xr:uid="{00000000-0005-0000-0000-000008060000}"/>
    <cellStyle name="Normal 2 3 4 3 5" xfId="1549" xr:uid="{00000000-0005-0000-0000-000009060000}"/>
    <cellStyle name="Normal 2 3 4 3 5 2" xfId="1550" xr:uid="{00000000-0005-0000-0000-00000A060000}"/>
    <cellStyle name="Normal 2 3 4 3 6" xfId="1551" xr:uid="{00000000-0005-0000-0000-00000B060000}"/>
    <cellStyle name="Normal 2 3 4 3_2015 PY" xfId="1552" xr:uid="{00000000-0005-0000-0000-00000C060000}"/>
    <cellStyle name="Normal 2 3 4 4" xfId="1553" xr:uid="{00000000-0005-0000-0000-00000D060000}"/>
    <cellStyle name="Normal 2 3 4 4 2" xfId="1554" xr:uid="{00000000-0005-0000-0000-00000E060000}"/>
    <cellStyle name="Normal 2 3 4 4 2 2" xfId="1555" xr:uid="{00000000-0005-0000-0000-00000F060000}"/>
    <cellStyle name="Normal 2 3 4 4 3" xfId="1556" xr:uid="{00000000-0005-0000-0000-000010060000}"/>
    <cellStyle name="Normal 2 3 4 5" xfId="1557" xr:uid="{00000000-0005-0000-0000-000011060000}"/>
    <cellStyle name="Normal 2 3 4 5 2" xfId="1558" xr:uid="{00000000-0005-0000-0000-000012060000}"/>
    <cellStyle name="Normal 2 3 4 5 2 2" xfId="1559" xr:uid="{00000000-0005-0000-0000-000013060000}"/>
    <cellStyle name="Normal 2 3 4 5 3" xfId="1560" xr:uid="{00000000-0005-0000-0000-000014060000}"/>
    <cellStyle name="Normal 2 3 4 6" xfId="1561" xr:uid="{00000000-0005-0000-0000-000015060000}"/>
    <cellStyle name="Normal 2 3 4 6 2" xfId="1562" xr:uid="{00000000-0005-0000-0000-000016060000}"/>
    <cellStyle name="Normal 2 3 4 6 2 2" xfId="1563" xr:uid="{00000000-0005-0000-0000-000017060000}"/>
    <cellStyle name="Normal 2 3 4 6 3" xfId="1564" xr:uid="{00000000-0005-0000-0000-000018060000}"/>
    <cellStyle name="Normal 2 3 4 7" xfId="1565" xr:uid="{00000000-0005-0000-0000-000019060000}"/>
    <cellStyle name="Normal 2 3 4 7 2" xfId="1566" xr:uid="{00000000-0005-0000-0000-00001A060000}"/>
    <cellStyle name="Normal 2 3 4 8" xfId="1567" xr:uid="{00000000-0005-0000-0000-00001B060000}"/>
    <cellStyle name="Normal 2 3 4_2015 PY" xfId="1568" xr:uid="{00000000-0005-0000-0000-00001C060000}"/>
    <cellStyle name="Normal 2 3 5" xfId="1569" xr:uid="{00000000-0005-0000-0000-00001D060000}"/>
    <cellStyle name="Normal 2 3 5 2" xfId="1570" xr:uid="{00000000-0005-0000-0000-00001E060000}"/>
    <cellStyle name="Normal 2 3 5 2 2" xfId="1571" xr:uid="{00000000-0005-0000-0000-00001F060000}"/>
    <cellStyle name="Normal 2 3 5 2 2 2" xfId="1572" xr:uid="{00000000-0005-0000-0000-000020060000}"/>
    <cellStyle name="Normal 2 3 5 2 2 2 2" xfId="1573" xr:uid="{00000000-0005-0000-0000-000021060000}"/>
    <cellStyle name="Normal 2 3 5 2 2 3" xfId="1574" xr:uid="{00000000-0005-0000-0000-000022060000}"/>
    <cellStyle name="Normal 2 3 5 2 3" xfId="1575" xr:uid="{00000000-0005-0000-0000-000023060000}"/>
    <cellStyle name="Normal 2 3 5 2 3 2" xfId="1576" xr:uid="{00000000-0005-0000-0000-000024060000}"/>
    <cellStyle name="Normal 2 3 5 2 3 2 2" xfId="1577" xr:uid="{00000000-0005-0000-0000-000025060000}"/>
    <cellStyle name="Normal 2 3 5 2 3 3" xfId="1578" xr:uid="{00000000-0005-0000-0000-000026060000}"/>
    <cellStyle name="Normal 2 3 5 2 4" xfId="1579" xr:uid="{00000000-0005-0000-0000-000027060000}"/>
    <cellStyle name="Normal 2 3 5 2 4 2" xfId="1580" xr:uid="{00000000-0005-0000-0000-000028060000}"/>
    <cellStyle name="Normal 2 3 5 2 4 2 2" xfId="1581" xr:uid="{00000000-0005-0000-0000-000029060000}"/>
    <cellStyle name="Normal 2 3 5 2 4 3" xfId="1582" xr:uid="{00000000-0005-0000-0000-00002A060000}"/>
    <cellStyle name="Normal 2 3 5 2 5" xfId="1583" xr:uid="{00000000-0005-0000-0000-00002B060000}"/>
    <cellStyle name="Normal 2 3 5 2 5 2" xfId="1584" xr:uid="{00000000-0005-0000-0000-00002C060000}"/>
    <cellStyle name="Normal 2 3 5 2 6" xfId="1585" xr:uid="{00000000-0005-0000-0000-00002D060000}"/>
    <cellStyle name="Normal 2 3 5 2_2015 PY" xfId="1586" xr:uid="{00000000-0005-0000-0000-00002E060000}"/>
    <cellStyle name="Normal 2 3 5 3" xfId="1587" xr:uid="{00000000-0005-0000-0000-00002F060000}"/>
    <cellStyle name="Normal 2 3 5 3 2" xfId="1588" xr:uid="{00000000-0005-0000-0000-000030060000}"/>
    <cellStyle name="Normal 2 3 5 3 2 2" xfId="1589" xr:uid="{00000000-0005-0000-0000-000031060000}"/>
    <cellStyle name="Normal 2 3 5 3 3" xfId="1590" xr:uid="{00000000-0005-0000-0000-000032060000}"/>
    <cellStyle name="Normal 2 3 5 4" xfId="1591" xr:uid="{00000000-0005-0000-0000-000033060000}"/>
    <cellStyle name="Normal 2 3 5 4 2" xfId="1592" xr:uid="{00000000-0005-0000-0000-000034060000}"/>
    <cellStyle name="Normal 2 3 5 4 2 2" xfId="1593" xr:uid="{00000000-0005-0000-0000-000035060000}"/>
    <cellStyle name="Normal 2 3 5 4 3" xfId="1594" xr:uid="{00000000-0005-0000-0000-000036060000}"/>
    <cellStyle name="Normal 2 3 5 5" xfId="1595" xr:uid="{00000000-0005-0000-0000-000037060000}"/>
    <cellStyle name="Normal 2 3 5 5 2" xfId="1596" xr:uid="{00000000-0005-0000-0000-000038060000}"/>
    <cellStyle name="Normal 2 3 5 5 2 2" xfId="1597" xr:uid="{00000000-0005-0000-0000-000039060000}"/>
    <cellStyle name="Normal 2 3 5 5 3" xfId="1598" xr:uid="{00000000-0005-0000-0000-00003A060000}"/>
    <cellStyle name="Normal 2 3 5 6" xfId="1599" xr:uid="{00000000-0005-0000-0000-00003B060000}"/>
    <cellStyle name="Normal 2 3 5 6 2" xfId="1600" xr:uid="{00000000-0005-0000-0000-00003C060000}"/>
    <cellStyle name="Normal 2 3 5 7" xfId="1601" xr:uid="{00000000-0005-0000-0000-00003D060000}"/>
    <cellStyle name="Normal 2 3 5_2015 PY" xfId="1602" xr:uid="{00000000-0005-0000-0000-00003E060000}"/>
    <cellStyle name="Normal 2 3 6" xfId="1603" xr:uid="{00000000-0005-0000-0000-00003F060000}"/>
    <cellStyle name="Normal 2 3 6 2" xfId="1604" xr:uid="{00000000-0005-0000-0000-000040060000}"/>
    <cellStyle name="Normal 2 3 6 2 2" xfId="1605" xr:uid="{00000000-0005-0000-0000-000041060000}"/>
    <cellStyle name="Normal 2 3 6 2 2 2" xfId="1606" xr:uid="{00000000-0005-0000-0000-000042060000}"/>
    <cellStyle name="Normal 2 3 6 2 3" xfId="1607" xr:uid="{00000000-0005-0000-0000-000043060000}"/>
    <cellStyle name="Normal 2 3 6 3" xfId="1608" xr:uid="{00000000-0005-0000-0000-000044060000}"/>
    <cellStyle name="Normal 2 3 6 3 2" xfId="1609" xr:uid="{00000000-0005-0000-0000-000045060000}"/>
    <cellStyle name="Normal 2 3 6 3 2 2" xfId="1610" xr:uid="{00000000-0005-0000-0000-000046060000}"/>
    <cellStyle name="Normal 2 3 6 3 3" xfId="1611" xr:uid="{00000000-0005-0000-0000-000047060000}"/>
    <cellStyle name="Normal 2 3 6 4" xfId="1612" xr:uid="{00000000-0005-0000-0000-000048060000}"/>
    <cellStyle name="Normal 2 3 6 4 2" xfId="1613" xr:uid="{00000000-0005-0000-0000-000049060000}"/>
    <cellStyle name="Normal 2 3 6 4 2 2" xfId="1614" xr:uid="{00000000-0005-0000-0000-00004A060000}"/>
    <cellStyle name="Normal 2 3 6 4 3" xfId="1615" xr:uid="{00000000-0005-0000-0000-00004B060000}"/>
    <cellStyle name="Normal 2 3 6 5" xfId="1616" xr:uid="{00000000-0005-0000-0000-00004C060000}"/>
    <cellStyle name="Normal 2 3 6 5 2" xfId="1617" xr:uid="{00000000-0005-0000-0000-00004D060000}"/>
    <cellStyle name="Normal 2 3 6 6" xfId="1618" xr:uid="{00000000-0005-0000-0000-00004E060000}"/>
    <cellStyle name="Normal 2 3 6_2015 PY" xfId="1619" xr:uid="{00000000-0005-0000-0000-00004F060000}"/>
    <cellStyle name="Normal 2 3 7" xfId="1620" xr:uid="{00000000-0005-0000-0000-000050060000}"/>
    <cellStyle name="Normal 2 3 7 2" xfId="1621" xr:uid="{00000000-0005-0000-0000-000051060000}"/>
    <cellStyle name="Normal 2 3 7 2 2" xfId="1622" xr:uid="{00000000-0005-0000-0000-000052060000}"/>
    <cellStyle name="Normal 2 3 7 3" xfId="1623" xr:uid="{00000000-0005-0000-0000-000053060000}"/>
    <cellStyle name="Normal 2 3 8" xfId="1624" xr:uid="{00000000-0005-0000-0000-000054060000}"/>
    <cellStyle name="Normal 2 3 8 2" xfId="1625" xr:uid="{00000000-0005-0000-0000-000055060000}"/>
    <cellStyle name="Normal 2 3 8 2 2" xfId="1626" xr:uid="{00000000-0005-0000-0000-000056060000}"/>
    <cellStyle name="Normal 2 3 8 3" xfId="1627" xr:uid="{00000000-0005-0000-0000-000057060000}"/>
    <cellStyle name="Normal 2 3 9" xfId="1628" xr:uid="{00000000-0005-0000-0000-000058060000}"/>
    <cellStyle name="Normal 2 3 9 2" xfId="1629" xr:uid="{00000000-0005-0000-0000-000059060000}"/>
    <cellStyle name="Normal 2 3 9 2 2" xfId="1630" xr:uid="{00000000-0005-0000-0000-00005A060000}"/>
    <cellStyle name="Normal 2 3 9 3" xfId="1631" xr:uid="{00000000-0005-0000-0000-00005B060000}"/>
    <cellStyle name="Normal 2 3_2015 PY" xfId="1632" xr:uid="{00000000-0005-0000-0000-00005C060000}"/>
    <cellStyle name="Normal 2 4" xfId="1633" xr:uid="{00000000-0005-0000-0000-00005D060000}"/>
    <cellStyle name="Normal 2 4 2" xfId="1634" xr:uid="{00000000-0005-0000-0000-00005E060000}"/>
    <cellStyle name="Normal 2 4 2 2" xfId="1635" xr:uid="{00000000-0005-0000-0000-00005F060000}"/>
    <cellStyle name="Normal 2 4 2 2 2" xfId="1636" xr:uid="{00000000-0005-0000-0000-000060060000}"/>
    <cellStyle name="Normal 2 4 2 2 2 2" xfId="1637" xr:uid="{00000000-0005-0000-0000-000061060000}"/>
    <cellStyle name="Normal 2 4 2 2 2 2 2" xfId="1638" xr:uid="{00000000-0005-0000-0000-000062060000}"/>
    <cellStyle name="Normal 2 4 2 2 2 3" xfId="1639" xr:uid="{00000000-0005-0000-0000-000063060000}"/>
    <cellStyle name="Normal 2 4 2 2 3" xfId="1640" xr:uid="{00000000-0005-0000-0000-000064060000}"/>
    <cellStyle name="Normal 2 4 2 2 3 2" xfId="1641" xr:uid="{00000000-0005-0000-0000-000065060000}"/>
    <cellStyle name="Normal 2 4 2 2 3 2 2" xfId="1642" xr:uid="{00000000-0005-0000-0000-000066060000}"/>
    <cellStyle name="Normal 2 4 2 2 3 3" xfId="1643" xr:uid="{00000000-0005-0000-0000-000067060000}"/>
    <cellStyle name="Normal 2 4 2 2 4" xfId="1644" xr:uid="{00000000-0005-0000-0000-000068060000}"/>
    <cellStyle name="Normal 2 4 2 2 4 2" xfId="1645" xr:uid="{00000000-0005-0000-0000-000069060000}"/>
    <cellStyle name="Normal 2 4 2 2 4 2 2" xfId="1646" xr:uid="{00000000-0005-0000-0000-00006A060000}"/>
    <cellStyle name="Normal 2 4 2 2 4 3" xfId="1647" xr:uid="{00000000-0005-0000-0000-00006B060000}"/>
    <cellStyle name="Normal 2 4 2 2 5" xfId="1648" xr:uid="{00000000-0005-0000-0000-00006C060000}"/>
    <cellStyle name="Normal 2 4 2 2 5 2" xfId="1649" xr:uid="{00000000-0005-0000-0000-00006D060000}"/>
    <cellStyle name="Normal 2 4 2 2 6" xfId="1650" xr:uid="{00000000-0005-0000-0000-00006E060000}"/>
    <cellStyle name="Normal 2 4 2 2_2015 PY" xfId="1651" xr:uid="{00000000-0005-0000-0000-00006F060000}"/>
    <cellStyle name="Normal 2 4 2 3" xfId="1652" xr:uid="{00000000-0005-0000-0000-000070060000}"/>
    <cellStyle name="Normal 2 4 2 3 2" xfId="1653" xr:uid="{00000000-0005-0000-0000-000071060000}"/>
    <cellStyle name="Normal 2 4 2 3 2 2" xfId="1654" xr:uid="{00000000-0005-0000-0000-000072060000}"/>
    <cellStyle name="Normal 2 4 2 3 3" xfId="1655" xr:uid="{00000000-0005-0000-0000-000073060000}"/>
    <cellStyle name="Normal 2 4 2 4" xfId="1656" xr:uid="{00000000-0005-0000-0000-000074060000}"/>
    <cellStyle name="Normal 2 4 2 4 2" xfId="1657" xr:uid="{00000000-0005-0000-0000-000075060000}"/>
    <cellStyle name="Normal 2 4 2 4 2 2" xfId="1658" xr:uid="{00000000-0005-0000-0000-000076060000}"/>
    <cellStyle name="Normal 2 4 2 4 3" xfId="1659" xr:uid="{00000000-0005-0000-0000-000077060000}"/>
    <cellStyle name="Normal 2 4 2 5" xfId="1660" xr:uid="{00000000-0005-0000-0000-000078060000}"/>
    <cellStyle name="Normal 2 4 2 5 2" xfId="1661" xr:uid="{00000000-0005-0000-0000-000079060000}"/>
    <cellStyle name="Normal 2 4 2 5 2 2" xfId="1662" xr:uid="{00000000-0005-0000-0000-00007A060000}"/>
    <cellStyle name="Normal 2 4 2 5 3" xfId="1663" xr:uid="{00000000-0005-0000-0000-00007B060000}"/>
    <cellStyle name="Normal 2 4 2 6" xfId="1664" xr:uid="{00000000-0005-0000-0000-00007C060000}"/>
    <cellStyle name="Normal 2 4 2 6 2" xfId="1665" xr:uid="{00000000-0005-0000-0000-00007D060000}"/>
    <cellStyle name="Normal 2 4 2 7" xfId="1666" xr:uid="{00000000-0005-0000-0000-00007E060000}"/>
    <cellStyle name="Normal 2 4 2_2015 PY" xfId="1667" xr:uid="{00000000-0005-0000-0000-00007F060000}"/>
    <cellStyle name="Normal 2 4 3" xfId="1668" xr:uid="{00000000-0005-0000-0000-000080060000}"/>
    <cellStyle name="Normal 2 4 3 2" xfId="1669" xr:uid="{00000000-0005-0000-0000-000081060000}"/>
    <cellStyle name="Normal 2 4 3 2 2" xfId="1670" xr:uid="{00000000-0005-0000-0000-000082060000}"/>
    <cellStyle name="Normal 2 4 3 2 2 2" xfId="1671" xr:uid="{00000000-0005-0000-0000-000083060000}"/>
    <cellStyle name="Normal 2 4 3 2 3" xfId="1672" xr:uid="{00000000-0005-0000-0000-000084060000}"/>
    <cellStyle name="Normal 2 4 3 3" xfId="1673" xr:uid="{00000000-0005-0000-0000-000085060000}"/>
    <cellStyle name="Normal 2 4 3 3 2" xfId="1674" xr:uid="{00000000-0005-0000-0000-000086060000}"/>
    <cellStyle name="Normal 2 4 3 3 2 2" xfId="1675" xr:uid="{00000000-0005-0000-0000-000087060000}"/>
    <cellStyle name="Normal 2 4 3 3 3" xfId="1676" xr:uid="{00000000-0005-0000-0000-000088060000}"/>
    <cellStyle name="Normal 2 4 3 4" xfId="1677" xr:uid="{00000000-0005-0000-0000-000089060000}"/>
    <cellStyle name="Normal 2 4 3 4 2" xfId="1678" xr:uid="{00000000-0005-0000-0000-00008A060000}"/>
    <cellStyle name="Normal 2 4 3 4 2 2" xfId="1679" xr:uid="{00000000-0005-0000-0000-00008B060000}"/>
    <cellStyle name="Normal 2 4 3 4 3" xfId="1680" xr:uid="{00000000-0005-0000-0000-00008C060000}"/>
    <cellStyle name="Normal 2 4 3 5" xfId="1681" xr:uid="{00000000-0005-0000-0000-00008D060000}"/>
    <cellStyle name="Normal 2 4 3 5 2" xfId="1682" xr:uid="{00000000-0005-0000-0000-00008E060000}"/>
    <cellStyle name="Normal 2 4 3 6" xfId="1683" xr:uid="{00000000-0005-0000-0000-00008F060000}"/>
    <cellStyle name="Normal 2 4 3_2015 PY" xfId="1684" xr:uid="{00000000-0005-0000-0000-000090060000}"/>
    <cellStyle name="Normal 2 4 4" xfId="1685" xr:uid="{00000000-0005-0000-0000-000091060000}"/>
    <cellStyle name="Normal 2 4 4 2" xfId="1686" xr:uid="{00000000-0005-0000-0000-000092060000}"/>
    <cellStyle name="Normal 2 4 4 2 2" xfId="1687" xr:uid="{00000000-0005-0000-0000-000093060000}"/>
    <cellStyle name="Normal 2 4 4 3" xfId="1688" xr:uid="{00000000-0005-0000-0000-000094060000}"/>
    <cellStyle name="Normal 2 4 5" xfId="1689" xr:uid="{00000000-0005-0000-0000-000095060000}"/>
    <cellStyle name="Normal 2 4 5 2" xfId="1690" xr:uid="{00000000-0005-0000-0000-000096060000}"/>
    <cellStyle name="Normal 2 4 5 2 2" xfId="1691" xr:uid="{00000000-0005-0000-0000-000097060000}"/>
    <cellStyle name="Normal 2 4 5 3" xfId="1692" xr:uid="{00000000-0005-0000-0000-000098060000}"/>
    <cellStyle name="Normal 2 4 6" xfId="1693" xr:uid="{00000000-0005-0000-0000-000099060000}"/>
    <cellStyle name="Normal 2 4 6 2" xfId="1694" xr:uid="{00000000-0005-0000-0000-00009A060000}"/>
    <cellStyle name="Normal 2 4 6 2 2" xfId="1695" xr:uid="{00000000-0005-0000-0000-00009B060000}"/>
    <cellStyle name="Normal 2 4 6 3" xfId="1696" xr:uid="{00000000-0005-0000-0000-00009C060000}"/>
    <cellStyle name="Normal 2 4 7" xfId="1697" xr:uid="{00000000-0005-0000-0000-00009D060000}"/>
    <cellStyle name="Normal 2 4 7 2" xfId="1698" xr:uid="{00000000-0005-0000-0000-00009E060000}"/>
    <cellStyle name="Normal 2 4 8" xfId="1699" xr:uid="{00000000-0005-0000-0000-00009F060000}"/>
    <cellStyle name="Normal 2 4 9" xfId="1700" xr:uid="{00000000-0005-0000-0000-0000A0060000}"/>
    <cellStyle name="Normal 2 4_2015 PY" xfId="1701" xr:uid="{00000000-0005-0000-0000-0000A1060000}"/>
    <cellStyle name="Normal 2 5" xfId="1702" xr:uid="{00000000-0005-0000-0000-0000A2060000}"/>
    <cellStyle name="Normal 2 5 2" xfId="1703" xr:uid="{00000000-0005-0000-0000-0000A3060000}"/>
    <cellStyle name="Normal 2 5 2 2" xfId="1704" xr:uid="{00000000-0005-0000-0000-0000A4060000}"/>
    <cellStyle name="Normal 2 5 2 2 2" xfId="1705" xr:uid="{00000000-0005-0000-0000-0000A5060000}"/>
    <cellStyle name="Normal 2 5 2 2 2 2" xfId="1706" xr:uid="{00000000-0005-0000-0000-0000A6060000}"/>
    <cellStyle name="Normal 2 5 2 2 2 2 2" xfId="1707" xr:uid="{00000000-0005-0000-0000-0000A7060000}"/>
    <cellStyle name="Normal 2 5 2 2 2 3" xfId="1708" xr:uid="{00000000-0005-0000-0000-0000A8060000}"/>
    <cellStyle name="Normal 2 5 2 2 3" xfId="1709" xr:uid="{00000000-0005-0000-0000-0000A9060000}"/>
    <cellStyle name="Normal 2 5 2 2 3 2" xfId="1710" xr:uid="{00000000-0005-0000-0000-0000AA060000}"/>
    <cellStyle name="Normal 2 5 2 2 3 2 2" xfId="1711" xr:uid="{00000000-0005-0000-0000-0000AB060000}"/>
    <cellStyle name="Normal 2 5 2 2 3 3" xfId="1712" xr:uid="{00000000-0005-0000-0000-0000AC060000}"/>
    <cellStyle name="Normal 2 5 2 2 4" xfId="1713" xr:uid="{00000000-0005-0000-0000-0000AD060000}"/>
    <cellStyle name="Normal 2 5 2 2 4 2" xfId="1714" xr:uid="{00000000-0005-0000-0000-0000AE060000}"/>
    <cellStyle name="Normal 2 5 2 2 4 2 2" xfId="1715" xr:uid="{00000000-0005-0000-0000-0000AF060000}"/>
    <cellStyle name="Normal 2 5 2 2 4 3" xfId="1716" xr:uid="{00000000-0005-0000-0000-0000B0060000}"/>
    <cellStyle name="Normal 2 5 2 2 5" xfId="1717" xr:uid="{00000000-0005-0000-0000-0000B1060000}"/>
    <cellStyle name="Normal 2 5 2 2 5 2" xfId="1718" xr:uid="{00000000-0005-0000-0000-0000B2060000}"/>
    <cellStyle name="Normal 2 5 2 2 6" xfId="1719" xr:uid="{00000000-0005-0000-0000-0000B3060000}"/>
    <cellStyle name="Normal 2 5 2 2_2015 PY" xfId="1720" xr:uid="{00000000-0005-0000-0000-0000B4060000}"/>
    <cellStyle name="Normal 2 5 2 3" xfId="1721" xr:uid="{00000000-0005-0000-0000-0000B5060000}"/>
    <cellStyle name="Normal 2 5 2 3 2" xfId="1722" xr:uid="{00000000-0005-0000-0000-0000B6060000}"/>
    <cellStyle name="Normal 2 5 2 3 2 2" xfId="1723" xr:uid="{00000000-0005-0000-0000-0000B7060000}"/>
    <cellStyle name="Normal 2 5 2 3 3" xfId="1724" xr:uid="{00000000-0005-0000-0000-0000B8060000}"/>
    <cellStyle name="Normal 2 5 2 4" xfId="1725" xr:uid="{00000000-0005-0000-0000-0000B9060000}"/>
    <cellStyle name="Normal 2 5 2 4 2" xfId="1726" xr:uid="{00000000-0005-0000-0000-0000BA060000}"/>
    <cellStyle name="Normal 2 5 2 4 2 2" xfId="1727" xr:uid="{00000000-0005-0000-0000-0000BB060000}"/>
    <cellStyle name="Normal 2 5 2 4 3" xfId="1728" xr:uid="{00000000-0005-0000-0000-0000BC060000}"/>
    <cellStyle name="Normal 2 5 2 5" xfId="1729" xr:uid="{00000000-0005-0000-0000-0000BD060000}"/>
    <cellStyle name="Normal 2 5 2 5 2" xfId="1730" xr:uid="{00000000-0005-0000-0000-0000BE060000}"/>
    <cellStyle name="Normal 2 5 2 5 2 2" xfId="1731" xr:uid="{00000000-0005-0000-0000-0000BF060000}"/>
    <cellStyle name="Normal 2 5 2 5 3" xfId="1732" xr:uid="{00000000-0005-0000-0000-0000C0060000}"/>
    <cellStyle name="Normal 2 5 2 6" xfId="1733" xr:uid="{00000000-0005-0000-0000-0000C1060000}"/>
    <cellStyle name="Normal 2 5 2 6 2" xfId="1734" xr:uid="{00000000-0005-0000-0000-0000C2060000}"/>
    <cellStyle name="Normal 2 5 2 7" xfId="1735" xr:uid="{00000000-0005-0000-0000-0000C3060000}"/>
    <cellStyle name="Normal 2 5 2_2015 PY" xfId="1736" xr:uid="{00000000-0005-0000-0000-0000C4060000}"/>
    <cellStyle name="Normal 2 5 3" xfId="1737" xr:uid="{00000000-0005-0000-0000-0000C5060000}"/>
    <cellStyle name="Normal 2 5 3 2" xfId="1738" xr:uid="{00000000-0005-0000-0000-0000C6060000}"/>
    <cellStyle name="Normal 2 5 3 2 2" xfId="1739" xr:uid="{00000000-0005-0000-0000-0000C7060000}"/>
    <cellStyle name="Normal 2 5 3 2 2 2" xfId="1740" xr:uid="{00000000-0005-0000-0000-0000C8060000}"/>
    <cellStyle name="Normal 2 5 3 2 3" xfId="1741" xr:uid="{00000000-0005-0000-0000-0000C9060000}"/>
    <cellStyle name="Normal 2 5 3 3" xfId="1742" xr:uid="{00000000-0005-0000-0000-0000CA060000}"/>
    <cellStyle name="Normal 2 5 3 3 2" xfId="1743" xr:uid="{00000000-0005-0000-0000-0000CB060000}"/>
    <cellStyle name="Normal 2 5 3 3 2 2" xfId="1744" xr:uid="{00000000-0005-0000-0000-0000CC060000}"/>
    <cellStyle name="Normal 2 5 3 3 3" xfId="1745" xr:uid="{00000000-0005-0000-0000-0000CD060000}"/>
    <cellStyle name="Normal 2 5 3 4" xfId="1746" xr:uid="{00000000-0005-0000-0000-0000CE060000}"/>
    <cellStyle name="Normal 2 5 3 4 2" xfId="1747" xr:uid="{00000000-0005-0000-0000-0000CF060000}"/>
    <cellStyle name="Normal 2 5 3 4 2 2" xfId="1748" xr:uid="{00000000-0005-0000-0000-0000D0060000}"/>
    <cellStyle name="Normal 2 5 3 4 3" xfId="1749" xr:uid="{00000000-0005-0000-0000-0000D1060000}"/>
    <cellStyle name="Normal 2 5 3 5" xfId="1750" xr:uid="{00000000-0005-0000-0000-0000D2060000}"/>
    <cellStyle name="Normal 2 5 3 5 2" xfId="1751" xr:uid="{00000000-0005-0000-0000-0000D3060000}"/>
    <cellStyle name="Normal 2 5 3 6" xfId="1752" xr:uid="{00000000-0005-0000-0000-0000D4060000}"/>
    <cellStyle name="Normal 2 5 3_2015 PY" xfId="1753" xr:uid="{00000000-0005-0000-0000-0000D5060000}"/>
    <cellStyle name="Normal 2 5 4" xfId="1754" xr:uid="{00000000-0005-0000-0000-0000D6060000}"/>
    <cellStyle name="Normal 2 5 4 2" xfId="1755" xr:uid="{00000000-0005-0000-0000-0000D7060000}"/>
    <cellStyle name="Normal 2 5 4 2 2" xfId="1756" xr:uid="{00000000-0005-0000-0000-0000D8060000}"/>
    <cellStyle name="Normal 2 5 4 3" xfId="1757" xr:uid="{00000000-0005-0000-0000-0000D9060000}"/>
    <cellStyle name="Normal 2 5 5" xfId="1758" xr:uid="{00000000-0005-0000-0000-0000DA060000}"/>
    <cellStyle name="Normal 2 5 5 2" xfId="1759" xr:uid="{00000000-0005-0000-0000-0000DB060000}"/>
    <cellStyle name="Normal 2 5 5 2 2" xfId="1760" xr:uid="{00000000-0005-0000-0000-0000DC060000}"/>
    <cellStyle name="Normal 2 5 5 3" xfId="1761" xr:uid="{00000000-0005-0000-0000-0000DD060000}"/>
    <cellStyle name="Normal 2 5 6" xfId="1762" xr:uid="{00000000-0005-0000-0000-0000DE060000}"/>
    <cellStyle name="Normal 2 5 6 2" xfId="1763" xr:uid="{00000000-0005-0000-0000-0000DF060000}"/>
    <cellStyle name="Normal 2 5 6 2 2" xfId="1764" xr:uid="{00000000-0005-0000-0000-0000E0060000}"/>
    <cellStyle name="Normal 2 5 6 3" xfId="1765" xr:uid="{00000000-0005-0000-0000-0000E1060000}"/>
    <cellStyle name="Normal 2 5 7" xfId="1766" xr:uid="{00000000-0005-0000-0000-0000E2060000}"/>
    <cellStyle name="Normal 2 5 7 2" xfId="1767" xr:uid="{00000000-0005-0000-0000-0000E3060000}"/>
    <cellStyle name="Normal 2 5 8" xfId="1768" xr:uid="{00000000-0005-0000-0000-0000E4060000}"/>
    <cellStyle name="Normal 2 5_2015 PY" xfId="1769" xr:uid="{00000000-0005-0000-0000-0000E5060000}"/>
    <cellStyle name="Normal 2 6" xfId="1770" xr:uid="{00000000-0005-0000-0000-0000E6060000}"/>
    <cellStyle name="Normal 2 6 2" xfId="1771" xr:uid="{00000000-0005-0000-0000-0000E7060000}"/>
    <cellStyle name="Normal 2 6 2 2" xfId="1772" xr:uid="{00000000-0005-0000-0000-0000E8060000}"/>
    <cellStyle name="Normal 2 6 2 2 2" xfId="1773" xr:uid="{00000000-0005-0000-0000-0000E9060000}"/>
    <cellStyle name="Normal 2 6 2 2 2 2" xfId="1774" xr:uid="{00000000-0005-0000-0000-0000EA060000}"/>
    <cellStyle name="Normal 2 6 2 2 2 2 2" xfId="1775" xr:uid="{00000000-0005-0000-0000-0000EB060000}"/>
    <cellStyle name="Normal 2 6 2 2 2 3" xfId="1776" xr:uid="{00000000-0005-0000-0000-0000EC060000}"/>
    <cellStyle name="Normal 2 6 2 2 3" xfId="1777" xr:uid="{00000000-0005-0000-0000-0000ED060000}"/>
    <cellStyle name="Normal 2 6 2 2 3 2" xfId="1778" xr:uid="{00000000-0005-0000-0000-0000EE060000}"/>
    <cellStyle name="Normal 2 6 2 2 3 2 2" xfId="1779" xr:uid="{00000000-0005-0000-0000-0000EF060000}"/>
    <cellStyle name="Normal 2 6 2 2 3 3" xfId="1780" xr:uid="{00000000-0005-0000-0000-0000F0060000}"/>
    <cellStyle name="Normal 2 6 2 2 4" xfId="1781" xr:uid="{00000000-0005-0000-0000-0000F1060000}"/>
    <cellStyle name="Normal 2 6 2 2 4 2" xfId="1782" xr:uid="{00000000-0005-0000-0000-0000F2060000}"/>
    <cellStyle name="Normal 2 6 2 2 4 2 2" xfId="1783" xr:uid="{00000000-0005-0000-0000-0000F3060000}"/>
    <cellStyle name="Normal 2 6 2 2 4 3" xfId="1784" xr:uid="{00000000-0005-0000-0000-0000F4060000}"/>
    <cellStyle name="Normal 2 6 2 2 5" xfId="1785" xr:uid="{00000000-0005-0000-0000-0000F5060000}"/>
    <cellStyle name="Normal 2 6 2 2 5 2" xfId="1786" xr:uid="{00000000-0005-0000-0000-0000F6060000}"/>
    <cellStyle name="Normal 2 6 2 2 6" xfId="1787" xr:uid="{00000000-0005-0000-0000-0000F7060000}"/>
    <cellStyle name="Normal 2 6 2 2_2015 PY" xfId="1788" xr:uid="{00000000-0005-0000-0000-0000F8060000}"/>
    <cellStyle name="Normal 2 6 2 3" xfId="1789" xr:uid="{00000000-0005-0000-0000-0000F9060000}"/>
    <cellStyle name="Normal 2 6 2 3 2" xfId="1790" xr:uid="{00000000-0005-0000-0000-0000FA060000}"/>
    <cellStyle name="Normal 2 6 2 3 2 2" xfId="1791" xr:uid="{00000000-0005-0000-0000-0000FB060000}"/>
    <cellStyle name="Normal 2 6 2 3 3" xfId="1792" xr:uid="{00000000-0005-0000-0000-0000FC060000}"/>
    <cellStyle name="Normal 2 6 2 4" xfId="1793" xr:uid="{00000000-0005-0000-0000-0000FD060000}"/>
    <cellStyle name="Normal 2 6 2 4 2" xfId="1794" xr:uid="{00000000-0005-0000-0000-0000FE060000}"/>
    <cellStyle name="Normal 2 6 2 4 2 2" xfId="1795" xr:uid="{00000000-0005-0000-0000-0000FF060000}"/>
    <cellStyle name="Normal 2 6 2 4 3" xfId="1796" xr:uid="{00000000-0005-0000-0000-000000070000}"/>
    <cellStyle name="Normal 2 6 2 5" xfId="1797" xr:uid="{00000000-0005-0000-0000-000001070000}"/>
    <cellStyle name="Normal 2 6 2 5 2" xfId="1798" xr:uid="{00000000-0005-0000-0000-000002070000}"/>
    <cellStyle name="Normal 2 6 2 5 2 2" xfId="1799" xr:uid="{00000000-0005-0000-0000-000003070000}"/>
    <cellStyle name="Normal 2 6 2 5 3" xfId="1800" xr:uid="{00000000-0005-0000-0000-000004070000}"/>
    <cellStyle name="Normal 2 6 2 6" xfId="1801" xr:uid="{00000000-0005-0000-0000-000005070000}"/>
    <cellStyle name="Normal 2 6 2 6 2" xfId="1802" xr:uid="{00000000-0005-0000-0000-000006070000}"/>
    <cellStyle name="Normal 2 6 2 7" xfId="1803" xr:uid="{00000000-0005-0000-0000-000007070000}"/>
    <cellStyle name="Normal 2 6 2_2015 PY" xfId="1804" xr:uid="{00000000-0005-0000-0000-000008070000}"/>
    <cellStyle name="Normal 2 6 3" xfId="1805" xr:uid="{00000000-0005-0000-0000-000009070000}"/>
    <cellStyle name="Normal 2 6 3 2" xfId="1806" xr:uid="{00000000-0005-0000-0000-00000A070000}"/>
    <cellStyle name="Normal 2 6 3 2 2" xfId="1807" xr:uid="{00000000-0005-0000-0000-00000B070000}"/>
    <cellStyle name="Normal 2 6 3 2 2 2" xfId="1808" xr:uid="{00000000-0005-0000-0000-00000C070000}"/>
    <cellStyle name="Normal 2 6 3 2 3" xfId="1809" xr:uid="{00000000-0005-0000-0000-00000D070000}"/>
    <cellStyle name="Normal 2 6 3 3" xfId="1810" xr:uid="{00000000-0005-0000-0000-00000E070000}"/>
    <cellStyle name="Normal 2 6 3 3 2" xfId="1811" xr:uid="{00000000-0005-0000-0000-00000F070000}"/>
    <cellStyle name="Normal 2 6 3 3 2 2" xfId="1812" xr:uid="{00000000-0005-0000-0000-000010070000}"/>
    <cellStyle name="Normal 2 6 3 3 3" xfId="1813" xr:uid="{00000000-0005-0000-0000-000011070000}"/>
    <cellStyle name="Normal 2 6 3 4" xfId="1814" xr:uid="{00000000-0005-0000-0000-000012070000}"/>
    <cellStyle name="Normal 2 6 3 4 2" xfId="1815" xr:uid="{00000000-0005-0000-0000-000013070000}"/>
    <cellStyle name="Normal 2 6 3 4 2 2" xfId="1816" xr:uid="{00000000-0005-0000-0000-000014070000}"/>
    <cellStyle name="Normal 2 6 3 4 3" xfId="1817" xr:uid="{00000000-0005-0000-0000-000015070000}"/>
    <cellStyle name="Normal 2 6 3 5" xfId="1818" xr:uid="{00000000-0005-0000-0000-000016070000}"/>
    <cellStyle name="Normal 2 6 3 5 2" xfId="1819" xr:uid="{00000000-0005-0000-0000-000017070000}"/>
    <cellStyle name="Normal 2 6 3 6" xfId="1820" xr:uid="{00000000-0005-0000-0000-000018070000}"/>
    <cellStyle name="Normal 2 6 3_2015 PY" xfId="1821" xr:uid="{00000000-0005-0000-0000-000019070000}"/>
    <cellStyle name="Normal 2 6 4" xfId="1822" xr:uid="{00000000-0005-0000-0000-00001A070000}"/>
    <cellStyle name="Normal 2 6 4 2" xfId="1823" xr:uid="{00000000-0005-0000-0000-00001B070000}"/>
    <cellStyle name="Normal 2 6 4 2 2" xfId="1824" xr:uid="{00000000-0005-0000-0000-00001C070000}"/>
    <cellStyle name="Normal 2 6 4 3" xfId="1825" xr:uid="{00000000-0005-0000-0000-00001D070000}"/>
    <cellStyle name="Normal 2 6 5" xfId="1826" xr:uid="{00000000-0005-0000-0000-00001E070000}"/>
    <cellStyle name="Normal 2 6 5 2" xfId="1827" xr:uid="{00000000-0005-0000-0000-00001F070000}"/>
    <cellStyle name="Normal 2 6 5 2 2" xfId="1828" xr:uid="{00000000-0005-0000-0000-000020070000}"/>
    <cellStyle name="Normal 2 6 5 3" xfId="1829" xr:uid="{00000000-0005-0000-0000-000021070000}"/>
    <cellStyle name="Normal 2 6 6" xfId="1830" xr:uid="{00000000-0005-0000-0000-000022070000}"/>
    <cellStyle name="Normal 2 6 6 2" xfId="1831" xr:uid="{00000000-0005-0000-0000-000023070000}"/>
    <cellStyle name="Normal 2 6 6 2 2" xfId="1832" xr:uid="{00000000-0005-0000-0000-000024070000}"/>
    <cellStyle name="Normal 2 6 6 3" xfId="1833" xr:uid="{00000000-0005-0000-0000-000025070000}"/>
    <cellStyle name="Normal 2 6 7" xfId="1834" xr:uid="{00000000-0005-0000-0000-000026070000}"/>
    <cellStyle name="Normal 2 6 7 2" xfId="1835" xr:uid="{00000000-0005-0000-0000-000027070000}"/>
    <cellStyle name="Normal 2 6 8" xfId="1836" xr:uid="{00000000-0005-0000-0000-000028070000}"/>
    <cellStyle name="Normal 2 6_2015 PY" xfId="1837" xr:uid="{00000000-0005-0000-0000-000029070000}"/>
    <cellStyle name="Normal 2 7" xfId="1838" xr:uid="{00000000-0005-0000-0000-00002A070000}"/>
    <cellStyle name="Normal 2 7 2" xfId="1839" xr:uid="{00000000-0005-0000-0000-00002B070000}"/>
    <cellStyle name="Normal 2 7 2 2" xfId="1840" xr:uid="{00000000-0005-0000-0000-00002C070000}"/>
    <cellStyle name="Normal 2 7 2 2 2" xfId="1841" xr:uid="{00000000-0005-0000-0000-00002D070000}"/>
    <cellStyle name="Normal 2 7 2 2 2 2" xfId="1842" xr:uid="{00000000-0005-0000-0000-00002E070000}"/>
    <cellStyle name="Normal 2 7 2 2 3" xfId="1843" xr:uid="{00000000-0005-0000-0000-00002F070000}"/>
    <cellStyle name="Normal 2 7 2 3" xfId="1844" xr:uid="{00000000-0005-0000-0000-000030070000}"/>
    <cellStyle name="Normal 2 7 2 3 2" xfId="1845" xr:uid="{00000000-0005-0000-0000-000031070000}"/>
    <cellStyle name="Normal 2 7 2 3 2 2" xfId="1846" xr:uid="{00000000-0005-0000-0000-000032070000}"/>
    <cellStyle name="Normal 2 7 2 3 3" xfId="1847" xr:uid="{00000000-0005-0000-0000-000033070000}"/>
    <cellStyle name="Normal 2 7 2 4" xfId="1848" xr:uid="{00000000-0005-0000-0000-000034070000}"/>
    <cellStyle name="Normal 2 7 2 4 2" xfId="1849" xr:uid="{00000000-0005-0000-0000-000035070000}"/>
    <cellStyle name="Normal 2 7 2 4 2 2" xfId="1850" xr:uid="{00000000-0005-0000-0000-000036070000}"/>
    <cellStyle name="Normal 2 7 2 4 3" xfId="1851" xr:uid="{00000000-0005-0000-0000-000037070000}"/>
    <cellStyle name="Normal 2 7 2 5" xfId="1852" xr:uid="{00000000-0005-0000-0000-000038070000}"/>
    <cellStyle name="Normal 2 7 2 5 2" xfId="1853" xr:uid="{00000000-0005-0000-0000-000039070000}"/>
    <cellStyle name="Normal 2 7 2 6" xfId="1854" xr:uid="{00000000-0005-0000-0000-00003A070000}"/>
    <cellStyle name="Normal 2 7 2_2015 PY" xfId="1855" xr:uid="{00000000-0005-0000-0000-00003B070000}"/>
    <cellStyle name="Normal 2 7 3" xfId="1856" xr:uid="{00000000-0005-0000-0000-00003C070000}"/>
    <cellStyle name="Normal 2 7 3 2" xfId="1857" xr:uid="{00000000-0005-0000-0000-00003D070000}"/>
    <cellStyle name="Normal 2 7 3 2 2" xfId="1858" xr:uid="{00000000-0005-0000-0000-00003E070000}"/>
    <cellStyle name="Normal 2 7 3 3" xfId="1859" xr:uid="{00000000-0005-0000-0000-00003F070000}"/>
    <cellStyle name="Normal 2 7 4" xfId="1860" xr:uid="{00000000-0005-0000-0000-000040070000}"/>
    <cellStyle name="Normal 2 7 4 2" xfId="1861" xr:uid="{00000000-0005-0000-0000-000041070000}"/>
    <cellStyle name="Normal 2 7 4 2 2" xfId="1862" xr:uid="{00000000-0005-0000-0000-000042070000}"/>
    <cellStyle name="Normal 2 7 4 3" xfId="1863" xr:uid="{00000000-0005-0000-0000-000043070000}"/>
    <cellStyle name="Normal 2 7 5" xfId="1864" xr:uid="{00000000-0005-0000-0000-000044070000}"/>
    <cellStyle name="Normal 2 7 5 2" xfId="1865" xr:uid="{00000000-0005-0000-0000-000045070000}"/>
    <cellStyle name="Normal 2 7 5 2 2" xfId="1866" xr:uid="{00000000-0005-0000-0000-000046070000}"/>
    <cellStyle name="Normal 2 7 5 3" xfId="1867" xr:uid="{00000000-0005-0000-0000-000047070000}"/>
    <cellStyle name="Normal 2 7 6" xfId="1868" xr:uid="{00000000-0005-0000-0000-000048070000}"/>
    <cellStyle name="Normal 2 7 6 2" xfId="1869" xr:uid="{00000000-0005-0000-0000-000049070000}"/>
    <cellStyle name="Normal 2 7 7" xfId="1870" xr:uid="{00000000-0005-0000-0000-00004A070000}"/>
    <cellStyle name="Normal 2 7_2015 PY" xfId="1871" xr:uid="{00000000-0005-0000-0000-00004B070000}"/>
    <cellStyle name="Normal 2 8" xfId="1872" xr:uid="{00000000-0005-0000-0000-00004C070000}"/>
    <cellStyle name="Normal 2 8 2" xfId="1873" xr:uid="{00000000-0005-0000-0000-00004D070000}"/>
    <cellStyle name="Normal 2 8 2 2" xfId="1874" xr:uid="{00000000-0005-0000-0000-00004E070000}"/>
    <cellStyle name="Normal 2 8 2 2 2" xfId="1875" xr:uid="{00000000-0005-0000-0000-00004F070000}"/>
    <cellStyle name="Normal 2 8 2 3" xfId="1876" xr:uid="{00000000-0005-0000-0000-000050070000}"/>
    <cellStyle name="Normal 2 8 3" xfId="1877" xr:uid="{00000000-0005-0000-0000-000051070000}"/>
    <cellStyle name="Normal 2 8 3 2" xfId="1878" xr:uid="{00000000-0005-0000-0000-000052070000}"/>
    <cellStyle name="Normal 2 8 3 2 2" xfId="1879" xr:uid="{00000000-0005-0000-0000-000053070000}"/>
    <cellStyle name="Normal 2 8 3 3" xfId="1880" xr:uid="{00000000-0005-0000-0000-000054070000}"/>
    <cellStyle name="Normal 2 8 4" xfId="1881" xr:uid="{00000000-0005-0000-0000-000055070000}"/>
    <cellStyle name="Normal 2 8 4 2" xfId="1882" xr:uid="{00000000-0005-0000-0000-000056070000}"/>
    <cellStyle name="Normal 2 8 4 2 2" xfId="1883" xr:uid="{00000000-0005-0000-0000-000057070000}"/>
    <cellStyle name="Normal 2 8 4 3" xfId="1884" xr:uid="{00000000-0005-0000-0000-000058070000}"/>
    <cellStyle name="Normal 2 8 5" xfId="1885" xr:uid="{00000000-0005-0000-0000-000059070000}"/>
    <cellStyle name="Normal 2 8 5 2" xfId="1886" xr:uid="{00000000-0005-0000-0000-00005A070000}"/>
    <cellStyle name="Normal 2 8 6" xfId="1887" xr:uid="{00000000-0005-0000-0000-00005B070000}"/>
    <cellStyle name="Normal 2 8_2015 PY" xfId="1888" xr:uid="{00000000-0005-0000-0000-00005C070000}"/>
    <cellStyle name="Normal 2 9" xfId="1889" xr:uid="{00000000-0005-0000-0000-00005D070000}"/>
    <cellStyle name="Normal 2 9 2" xfId="1890" xr:uid="{00000000-0005-0000-0000-00005E070000}"/>
    <cellStyle name="Normal 2 9 2 2" xfId="1891" xr:uid="{00000000-0005-0000-0000-00005F070000}"/>
    <cellStyle name="Normal 2 9 3" xfId="1892" xr:uid="{00000000-0005-0000-0000-000060070000}"/>
    <cellStyle name="Normal 2_2015 PY" xfId="1893" xr:uid="{00000000-0005-0000-0000-000061070000}"/>
    <cellStyle name="Normal 20" xfId="1894" xr:uid="{00000000-0005-0000-0000-000062070000}"/>
    <cellStyle name="Normal 20 2" xfId="1895" xr:uid="{00000000-0005-0000-0000-000063070000}"/>
    <cellStyle name="Normal 20 2 2" xfId="1896" xr:uid="{00000000-0005-0000-0000-000064070000}"/>
    <cellStyle name="Normal 20 3" xfId="1897" xr:uid="{00000000-0005-0000-0000-000065070000}"/>
    <cellStyle name="Normal 21" xfId="1898" xr:uid="{00000000-0005-0000-0000-000066070000}"/>
    <cellStyle name="Normal 21 2" xfId="1899" xr:uid="{00000000-0005-0000-0000-000067070000}"/>
    <cellStyle name="Normal 21 2 2" xfId="1900" xr:uid="{00000000-0005-0000-0000-000068070000}"/>
    <cellStyle name="Normal 21 3" xfId="1901" xr:uid="{00000000-0005-0000-0000-000069070000}"/>
    <cellStyle name="Normal 22" xfId="1902" xr:uid="{00000000-0005-0000-0000-00006A070000}"/>
    <cellStyle name="Normal 23" xfId="1903" xr:uid="{00000000-0005-0000-0000-00006B070000}"/>
    <cellStyle name="Normal 24" xfId="1904" xr:uid="{00000000-0005-0000-0000-00006C070000}"/>
    <cellStyle name="Normal 25" xfId="1905" xr:uid="{00000000-0005-0000-0000-00006D070000}"/>
    <cellStyle name="Normal 26" xfId="1906" xr:uid="{00000000-0005-0000-0000-00006E070000}"/>
    <cellStyle name="Normal 27" xfId="1907" xr:uid="{00000000-0005-0000-0000-00006F070000}"/>
    <cellStyle name="Normal 28" xfId="1908" xr:uid="{00000000-0005-0000-0000-000070070000}"/>
    <cellStyle name="Normal 29" xfId="1909" xr:uid="{00000000-0005-0000-0000-000071070000}"/>
    <cellStyle name="Normal 3" xfId="5" xr:uid="{00000000-0005-0000-0000-000072070000}"/>
    <cellStyle name="Normal 3 10" xfId="1910" xr:uid="{00000000-0005-0000-0000-000073070000}"/>
    <cellStyle name="Normal 3 10 2" xfId="1911" xr:uid="{00000000-0005-0000-0000-000074070000}"/>
    <cellStyle name="Normal 3 10 2 2" xfId="1912" xr:uid="{00000000-0005-0000-0000-000075070000}"/>
    <cellStyle name="Normal 3 10 3" xfId="1913" xr:uid="{00000000-0005-0000-0000-000076070000}"/>
    <cellStyle name="Normal 3 11" xfId="1914" xr:uid="{00000000-0005-0000-0000-000077070000}"/>
    <cellStyle name="Normal 3 11 2" xfId="1915" xr:uid="{00000000-0005-0000-0000-000078070000}"/>
    <cellStyle name="Normal 3 11 2 2" xfId="1916" xr:uid="{00000000-0005-0000-0000-000079070000}"/>
    <cellStyle name="Normal 3 11 3" xfId="1917" xr:uid="{00000000-0005-0000-0000-00007A070000}"/>
    <cellStyle name="Normal 3 12" xfId="1918" xr:uid="{00000000-0005-0000-0000-00007B070000}"/>
    <cellStyle name="Normal 3 12 2" xfId="1919" xr:uid="{00000000-0005-0000-0000-00007C070000}"/>
    <cellStyle name="Normal 3 13" xfId="1920" xr:uid="{00000000-0005-0000-0000-00007D070000}"/>
    <cellStyle name="Normal 3 2" xfId="1921" xr:uid="{00000000-0005-0000-0000-00007E070000}"/>
    <cellStyle name="Normal 3 2 10" xfId="1922" xr:uid="{00000000-0005-0000-0000-00007F070000}"/>
    <cellStyle name="Normal 3 2 10 2" xfId="1923" xr:uid="{00000000-0005-0000-0000-000080070000}"/>
    <cellStyle name="Normal 3 2 11" xfId="1924" xr:uid="{00000000-0005-0000-0000-000081070000}"/>
    <cellStyle name="Normal 3 2 12" xfId="1925" xr:uid="{00000000-0005-0000-0000-000082070000}"/>
    <cellStyle name="Normal 3 2 2" xfId="1926" xr:uid="{00000000-0005-0000-0000-000083070000}"/>
    <cellStyle name="Normal 3 2 2 2" xfId="1927" xr:uid="{00000000-0005-0000-0000-000084070000}"/>
    <cellStyle name="Normal 3 2 2 2 2" xfId="1928" xr:uid="{00000000-0005-0000-0000-000085070000}"/>
    <cellStyle name="Normal 3 2 2 2 2 2" xfId="1929" xr:uid="{00000000-0005-0000-0000-000086070000}"/>
    <cellStyle name="Normal 3 2 2 2 2 2 2" xfId="1930" xr:uid="{00000000-0005-0000-0000-000087070000}"/>
    <cellStyle name="Normal 3 2 2 2 2 2 2 2" xfId="1931" xr:uid="{00000000-0005-0000-0000-000088070000}"/>
    <cellStyle name="Normal 3 2 2 2 2 2 3" xfId="1932" xr:uid="{00000000-0005-0000-0000-000089070000}"/>
    <cellStyle name="Normal 3 2 2 2 2 3" xfId="1933" xr:uid="{00000000-0005-0000-0000-00008A070000}"/>
    <cellStyle name="Normal 3 2 2 2 2 3 2" xfId="1934" xr:uid="{00000000-0005-0000-0000-00008B070000}"/>
    <cellStyle name="Normal 3 2 2 2 2 3 2 2" xfId="1935" xr:uid="{00000000-0005-0000-0000-00008C070000}"/>
    <cellStyle name="Normal 3 2 2 2 2 3 3" xfId="1936" xr:uid="{00000000-0005-0000-0000-00008D070000}"/>
    <cellStyle name="Normal 3 2 2 2 2 4" xfId="1937" xr:uid="{00000000-0005-0000-0000-00008E070000}"/>
    <cellStyle name="Normal 3 2 2 2 2 4 2" xfId="1938" xr:uid="{00000000-0005-0000-0000-00008F070000}"/>
    <cellStyle name="Normal 3 2 2 2 2 4 2 2" xfId="1939" xr:uid="{00000000-0005-0000-0000-000090070000}"/>
    <cellStyle name="Normal 3 2 2 2 2 4 3" xfId="1940" xr:uid="{00000000-0005-0000-0000-000091070000}"/>
    <cellStyle name="Normal 3 2 2 2 2 5" xfId="1941" xr:uid="{00000000-0005-0000-0000-000092070000}"/>
    <cellStyle name="Normal 3 2 2 2 2 5 2" xfId="1942" xr:uid="{00000000-0005-0000-0000-000093070000}"/>
    <cellStyle name="Normal 3 2 2 2 2 6" xfId="1943" xr:uid="{00000000-0005-0000-0000-000094070000}"/>
    <cellStyle name="Normal 3 2 2 2 2_2015 PY" xfId="1944" xr:uid="{00000000-0005-0000-0000-000095070000}"/>
    <cellStyle name="Normal 3 2 2 2 3" xfId="1945" xr:uid="{00000000-0005-0000-0000-000096070000}"/>
    <cellStyle name="Normal 3 2 2 2 3 2" xfId="1946" xr:uid="{00000000-0005-0000-0000-000097070000}"/>
    <cellStyle name="Normal 3 2 2 2 3 2 2" xfId="1947" xr:uid="{00000000-0005-0000-0000-000098070000}"/>
    <cellStyle name="Normal 3 2 2 2 3 3" xfId="1948" xr:uid="{00000000-0005-0000-0000-000099070000}"/>
    <cellStyle name="Normal 3 2 2 2 4" xfId="1949" xr:uid="{00000000-0005-0000-0000-00009A070000}"/>
    <cellStyle name="Normal 3 2 2 2 4 2" xfId="1950" xr:uid="{00000000-0005-0000-0000-00009B070000}"/>
    <cellStyle name="Normal 3 2 2 2 4 2 2" xfId="1951" xr:uid="{00000000-0005-0000-0000-00009C070000}"/>
    <cellStyle name="Normal 3 2 2 2 4 3" xfId="1952" xr:uid="{00000000-0005-0000-0000-00009D070000}"/>
    <cellStyle name="Normal 3 2 2 2 5" xfId="1953" xr:uid="{00000000-0005-0000-0000-00009E070000}"/>
    <cellStyle name="Normal 3 2 2 2 5 2" xfId="1954" xr:uid="{00000000-0005-0000-0000-00009F070000}"/>
    <cellStyle name="Normal 3 2 2 2 5 2 2" xfId="1955" xr:uid="{00000000-0005-0000-0000-0000A0070000}"/>
    <cellStyle name="Normal 3 2 2 2 5 3" xfId="1956" xr:uid="{00000000-0005-0000-0000-0000A1070000}"/>
    <cellStyle name="Normal 3 2 2 2 6" xfId="1957" xr:uid="{00000000-0005-0000-0000-0000A2070000}"/>
    <cellStyle name="Normal 3 2 2 2 6 2" xfId="1958" xr:uid="{00000000-0005-0000-0000-0000A3070000}"/>
    <cellStyle name="Normal 3 2 2 2 7" xfId="1959" xr:uid="{00000000-0005-0000-0000-0000A4070000}"/>
    <cellStyle name="Normal 3 2 2 2_2015 PY" xfId="1960" xr:uid="{00000000-0005-0000-0000-0000A5070000}"/>
    <cellStyle name="Normal 3 2 2 3" xfId="1961" xr:uid="{00000000-0005-0000-0000-0000A6070000}"/>
    <cellStyle name="Normal 3 2 2 3 2" xfId="1962" xr:uid="{00000000-0005-0000-0000-0000A7070000}"/>
    <cellStyle name="Normal 3 2 2 3 2 2" xfId="1963" xr:uid="{00000000-0005-0000-0000-0000A8070000}"/>
    <cellStyle name="Normal 3 2 2 3 2 2 2" xfId="1964" xr:uid="{00000000-0005-0000-0000-0000A9070000}"/>
    <cellStyle name="Normal 3 2 2 3 2 3" xfId="1965" xr:uid="{00000000-0005-0000-0000-0000AA070000}"/>
    <cellStyle name="Normal 3 2 2 3 3" xfId="1966" xr:uid="{00000000-0005-0000-0000-0000AB070000}"/>
    <cellStyle name="Normal 3 2 2 3 3 2" xfId="1967" xr:uid="{00000000-0005-0000-0000-0000AC070000}"/>
    <cellStyle name="Normal 3 2 2 3 3 2 2" xfId="1968" xr:uid="{00000000-0005-0000-0000-0000AD070000}"/>
    <cellStyle name="Normal 3 2 2 3 3 3" xfId="1969" xr:uid="{00000000-0005-0000-0000-0000AE070000}"/>
    <cellStyle name="Normal 3 2 2 3 4" xfId="1970" xr:uid="{00000000-0005-0000-0000-0000AF070000}"/>
    <cellStyle name="Normal 3 2 2 3 4 2" xfId="1971" xr:uid="{00000000-0005-0000-0000-0000B0070000}"/>
    <cellStyle name="Normal 3 2 2 3 4 2 2" xfId="1972" xr:uid="{00000000-0005-0000-0000-0000B1070000}"/>
    <cellStyle name="Normal 3 2 2 3 4 3" xfId="1973" xr:uid="{00000000-0005-0000-0000-0000B2070000}"/>
    <cellStyle name="Normal 3 2 2 3 5" xfId="1974" xr:uid="{00000000-0005-0000-0000-0000B3070000}"/>
    <cellStyle name="Normal 3 2 2 3 5 2" xfId="1975" xr:uid="{00000000-0005-0000-0000-0000B4070000}"/>
    <cellStyle name="Normal 3 2 2 3 6" xfId="1976" xr:uid="{00000000-0005-0000-0000-0000B5070000}"/>
    <cellStyle name="Normal 3 2 2 3_2015 PY" xfId="1977" xr:uid="{00000000-0005-0000-0000-0000B6070000}"/>
    <cellStyle name="Normal 3 2 2 4" xfId="1978" xr:uid="{00000000-0005-0000-0000-0000B7070000}"/>
    <cellStyle name="Normal 3 2 2 4 2" xfId="1979" xr:uid="{00000000-0005-0000-0000-0000B8070000}"/>
    <cellStyle name="Normal 3 2 2 4 2 2" xfId="1980" xr:uid="{00000000-0005-0000-0000-0000B9070000}"/>
    <cellStyle name="Normal 3 2 2 4 3" xfId="1981" xr:uid="{00000000-0005-0000-0000-0000BA070000}"/>
    <cellStyle name="Normal 3 2 2 5" xfId="1982" xr:uid="{00000000-0005-0000-0000-0000BB070000}"/>
    <cellStyle name="Normal 3 2 2 5 2" xfId="1983" xr:uid="{00000000-0005-0000-0000-0000BC070000}"/>
    <cellStyle name="Normal 3 2 2 5 2 2" xfId="1984" xr:uid="{00000000-0005-0000-0000-0000BD070000}"/>
    <cellStyle name="Normal 3 2 2 5 3" xfId="1985" xr:uid="{00000000-0005-0000-0000-0000BE070000}"/>
    <cellStyle name="Normal 3 2 2 6" xfId="1986" xr:uid="{00000000-0005-0000-0000-0000BF070000}"/>
    <cellStyle name="Normal 3 2 2 6 2" xfId="1987" xr:uid="{00000000-0005-0000-0000-0000C0070000}"/>
    <cellStyle name="Normal 3 2 2 6 2 2" xfId="1988" xr:uid="{00000000-0005-0000-0000-0000C1070000}"/>
    <cellStyle name="Normal 3 2 2 6 3" xfId="1989" xr:uid="{00000000-0005-0000-0000-0000C2070000}"/>
    <cellStyle name="Normal 3 2 2 7" xfId="1990" xr:uid="{00000000-0005-0000-0000-0000C3070000}"/>
    <cellStyle name="Normal 3 2 2 7 2" xfId="1991" xr:uid="{00000000-0005-0000-0000-0000C4070000}"/>
    <cellStyle name="Normal 3 2 2 8" xfId="1992" xr:uid="{00000000-0005-0000-0000-0000C5070000}"/>
    <cellStyle name="Normal 3 2 2_2015 PY" xfId="1993" xr:uid="{00000000-0005-0000-0000-0000C6070000}"/>
    <cellStyle name="Normal 3 2 3" xfId="1994" xr:uid="{00000000-0005-0000-0000-0000C7070000}"/>
    <cellStyle name="Normal 3 2 3 2" xfId="1995" xr:uid="{00000000-0005-0000-0000-0000C8070000}"/>
    <cellStyle name="Normal 3 2 3 2 2" xfId="1996" xr:uid="{00000000-0005-0000-0000-0000C9070000}"/>
    <cellStyle name="Normal 3 2 3 2 2 2" xfId="1997" xr:uid="{00000000-0005-0000-0000-0000CA070000}"/>
    <cellStyle name="Normal 3 2 3 2 2 2 2" xfId="1998" xr:uid="{00000000-0005-0000-0000-0000CB070000}"/>
    <cellStyle name="Normal 3 2 3 2 2 2 2 2" xfId="1999" xr:uid="{00000000-0005-0000-0000-0000CC070000}"/>
    <cellStyle name="Normal 3 2 3 2 2 2 3" xfId="2000" xr:uid="{00000000-0005-0000-0000-0000CD070000}"/>
    <cellStyle name="Normal 3 2 3 2 2 3" xfId="2001" xr:uid="{00000000-0005-0000-0000-0000CE070000}"/>
    <cellStyle name="Normal 3 2 3 2 2 3 2" xfId="2002" xr:uid="{00000000-0005-0000-0000-0000CF070000}"/>
    <cellStyle name="Normal 3 2 3 2 2 3 2 2" xfId="2003" xr:uid="{00000000-0005-0000-0000-0000D0070000}"/>
    <cellStyle name="Normal 3 2 3 2 2 3 3" xfId="2004" xr:uid="{00000000-0005-0000-0000-0000D1070000}"/>
    <cellStyle name="Normal 3 2 3 2 2 4" xfId="2005" xr:uid="{00000000-0005-0000-0000-0000D2070000}"/>
    <cellStyle name="Normal 3 2 3 2 2 4 2" xfId="2006" xr:uid="{00000000-0005-0000-0000-0000D3070000}"/>
    <cellStyle name="Normal 3 2 3 2 2 4 2 2" xfId="2007" xr:uid="{00000000-0005-0000-0000-0000D4070000}"/>
    <cellStyle name="Normal 3 2 3 2 2 4 3" xfId="2008" xr:uid="{00000000-0005-0000-0000-0000D5070000}"/>
    <cellStyle name="Normal 3 2 3 2 2 5" xfId="2009" xr:uid="{00000000-0005-0000-0000-0000D6070000}"/>
    <cellStyle name="Normal 3 2 3 2 2 5 2" xfId="2010" xr:uid="{00000000-0005-0000-0000-0000D7070000}"/>
    <cellStyle name="Normal 3 2 3 2 2 6" xfId="2011" xr:uid="{00000000-0005-0000-0000-0000D8070000}"/>
    <cellStyle name="Normal 3 2 3 2 2_2015 PY" xfId="2012" xr:uid="{00000000-0005-0000-0000-0000D9070000}"/>
    <cellStyle name="Normal 3 2 3 2 3" xfId="2013" xr:uid="{00000000-0005-0000-0000-0000DA070000}"/>
    <cellStyle name="Normal 3 2 3 2 3 2" xfId="2014" xr:uid="{00000000-0005-0000-0000-0000DB070000}"/>
    <cellStyle name="Normal 3 2 3 2 3 2 2" xfId="2015" xr:uid="{00000000-0005-0000-0000-0000DC070000}"/>
    <cellStyle name="Normal 3 2 3 2 3 3" xfId="2016" xr:uid="{00000000-0005-0000-0000-0000DD070000}"/>
    <cellStyle name="Normal 3 2 3 2 4" xfId="2017" xr:uid="{00000000-0005-0000-0000-0000DE070000}"/>
    <cellStyle name="Normal 3 2 3 2 4 2" xfId="2018" xr:uid="{00000000-0005-0000-0000-0000DF070000}"/>
    <cellStyle name="Normal 3 2 3 2 4 2 2" xfId="2019" xr:uid="{00000000-0005-0000-0000-0000E0070000}"/>
    <cellStyle name="Normal 3 2 3 2 4 3" xfId="2020" xr:uid="{00000000-0005-0000-0000-0000E1070000}"/>
    <cellStyle name="Normal 3 2 3 2 5" xfId="2021" xr:uid="{00000000-0005-0000-0000-0000E2070000}"/>
    <cellStyle name="Normal 3 2 3 2 5 2" xfId="2022" xr:uid="{00000000-0005-0000-0000-0000E3070000}"/>
    <cellStyle name="Normal 3 2 3 2 5 2 2" xfId="2023" xr:uid="{00000000-0005-0000-0000-0000E4070000}"/>
    <cellStyle name="Normal 3 2 3 2 5 3" xfId="2024" xr:uid="{00000000-0005-0000-0000-0000E5070000}"/>
    <cellStyle name="Normal 3 2 3 2 6" xfId="2025" xr:uid="{00000000-0005-0000-0000-0000E6070000}"/>
    <cellStyle name="Normal 3 2 3 2 6 2" xfId="2026" xr:uid="{00000000-0005-0000-0000-0000E7070000}"/>
    <cellStyle name="Normal 3 2 3 2 7" xfId="2027" xr:uid="{00000000-0005-0000-0000-0000E8070000}"/>
    <cellStyle name="Normal 3 2 3 2_2015 PY" xfId="2028" xr:uid="{00000000-0005-0000-0000-0000E9070000}"/>
    <cellStyle name="Normal 3 2 3 3" xfId="2029" xr:uid="{00000000-0005-0000-0000-0000EA070000}"/>
    <cellStyle name="Normal 3 2 3 3 2" xfId="2030" xr:uid="{00000000-0005-0000-0000-0000EB070000}"/>
    <cellStyle name="Normal 3 2 3 3 2 2" xfId="2031" xr:uid="{00000000-0005-0000-0000-0000EC070000}"/>
    <cellStyle name="Normal 3 2 3 3 2 2 2" xfId="2032" xr:uid="{00000000-0005-0000-0000-0000ED070000}"/>
    <cellStyle name="Normal 3 2 3 3 2 3" xfId="2033" xr:uid="{00000000-0005-0000-0000-0000EE070000}"/>
    <cellStyle name="Normal 3 2 3 3 3" xfId="2034" xr:uid="{00000000-0005-0000-0000-0000EF070000}"/>
    <cellStyle name="Normal 3 2 3 3 3 2" xfId="2035" xr:uid="{00000000-0005-0000-0000-0000F0070000}"/>
    <cellStyle name="Normal 3 2 3 3 3 2 2" xfId="2036" xr:uid="{00000000-0005-0000-0000-0000F1070000}"/>
    <cellStyle name="Normal 3 2 3 3 3 3" xfId="2037" xr:uid="{00000000-0005-0000-0000-0000F2070000}"/>
    <cellStyle name="Normal 3 2 3 3 4" xfId="2038" xr:uid="{00000000-0005-0000-0000-0000F3070000}"/>
    <cellStyle name="Normal 3 2 3 3 4 2" xfId="2039" xr:uid="{00000000-0005-0000-0000-0000F4070000}"/>
    <cellStyle name="Normal 3 2 3 3 4 2 2" xfId="2040" xr:uid="{00000000-0005-0000-0000-0000F5070000}"/>
    <cellStyle name="Normal 3 2 3 3 4 3" xfId="2041" xr:uid="{00000000-0005-0000-0000-0000F6070000}"/>
    <cellStyle name="Normal 3 2 3 3 5" xfId="2042" xr:uid="{00000000-0005-0000-0000-0000F7070000}"/>
    <cellStyle name="Normal 3 2 3 3 5 2" xfId="2043" xr:uid="{00000000-0005-0000-0000-0000F8070000}"/>
    <cellStyle name="Normal 3 2 3 3 6" xfId="2044" xr:uid="{00000000-0005-0000-0000-0000F9070000}"/>
    <cellStyle name="Normal 3 2 3 3_2015 PY" xfId="2045" xr:uid="{00000000-0005-0000-0000-0000FA070000}"/>
    <cellStyle name="Normal 3 2 3 4" xfId="2046" xr:uid="{00000000-0005-0000-0000-0000FB070000}"/>
    <cellStyle name="Normal 3 2 3 4 2" xfId="2047" xr:uid="{00000000-0005-0000-0000-0000FC070000}"/>
    <cellStyle name="Normal 3 2 3 4 2 2" xfId="2048" xr:uid="{00000000-0005-0000-0000-0000FD070000}"/>
    <cellStyle name="Normal 3 2 3 4 3" xfId="2049" xr:uid="{00000000-0005-0000-0000-0000FE070000}"/>
    <cellStyle name="Normal 3 2 3 5" xfId="2050" xr:uid="{00000000-0005-0000-0000-0000FF070000}"/>
    <cellStyle name="Normal 3 2 3 5 2" xfId="2051" xr:uid="{00000000-0005-0000-0000-000000080000}"/>
    <cellStyle name="Normal 3 2 3 5 2 2" xfId="2052" xr:uid="{00000000-0005-0000-0000-000001080000}"/>
    <cellStyle name="Normal 3 2 3 5 3" xfId="2053" xr:uid="{00000000-0005-0000-0000-000002080000}"/>
    <cellStyle name="Normal 3 2 3 6" xfId="2054" xr:uid="{00000000-0005-0000-0000-000003080000}"/>
    <cellStyle name="Normal 3 2 3 6 2" xfId="2055" xr:uid="{00000000-0005-0000-0000-000004080000}"/>
    <cellStyle name="Normal 3 2 3 6 2 2" xfId="2056" xr:uid="{00000000-0005-0000-0000-000005080000}"/>
    <cellStyle name="Normal 3 2 3 6 3" xfId="2057" xr:uid="{00000000-0005-0000-0000-000006080000}"/>
    <cellStyle name="Normal 3 2 3 7" xfId="2058" xr:uid="{00000000-0005-0000-0000-000007080000}"/>
    <cellStyle name="Normal 3 2 3 7 2" xfId="2059" xr:uid="{00000000-0005-0000-0000-000008080000}"/>
    <cellStyle name="Normal 3 2 3 8" xfId="2060" xr:uid="{00000000-0005-0000-0000-000009080000}"/>
    <cellStyle name="Normal 3 2 3_2015 PY" xfId="2061" xr:uid="{00000000-0005-0000-0000-00000A080000}"/>
    <cellStyle name="Normal 3 2 4" xfId="2062" xr:uid="{00000000-0005-0000-0000-00000B080000}"/>
    <cellStyle name="Normal 3 2 4 2" xfId="2063" xr:uid="{00000000-0005-0000-0000-00000C080000}"/>
    <cellStyle name="Normal 3 2 4 2 2" xfId="2064" xr:uid="{00000000-0005-0000-0000-00000D080000}"/>
    <cellStyle name="Normal 3 2 4 2 2 2" xfId="2065" xr:uid="{00000000-0005-0000-0000-00000E080000}"/>
    <cellStyle name="Normal 3 2 4 2 2 2 2" xfId="2066" xr:uid="{00000000-0005-0000-0000-00000F080000}"/>
    <cellStyle name="Normal 3 2 4 2 2 2 2 2" xfId="2067" xr:uid="{00000000-0005-0000-0000-000010080000}"/>
    <cellStyle name="Normal 3 2 4 2 2 2 3" xfId="2068" xr:uid="{00000000-0005-0000-0000-000011080000}"/>
    <cellStyle name="Normal 3 2 4 2 2 3" xfId="2069" xr:uid="{00000000-0005-0000-0000-000012080000}"/>
    <cellStyle name="Normal 3 2 4 2 2 3 2" xfId="2070" xr:uid="{00000000-0005-0000-0000-000013080000}"/>
    <cellStyle name="Normal 3 2 4 2 2 3 2 2" xfId="2071" xr:uid="{00000000-0005-0000-0000-000014080000}"/>
    <cellStyle name="Normal 3 2 4 2 2 3 3" xfId="2072" xr:uid="{00000000-0005-0000-0000-000015080000}"/>
    <cellStyle name="Normal 3 2 4 2 2 4" xfId="2073" xr:uid="{00000000-0005-0000-0000-000016080000}"/>
    <cellStyle name="Normal 3 2 4 2 2 4 2" xfId="2074" xr:uid="{00000000-0005-0000-0000-000017080000}"/>
    <cellStyle name="Normal 3 2 4 2 2 4 2 2" xfId="2075" xr:uid="{00000000-0005-0000-0000-000018080000}"/>
    <cellStyle name="Normal 3 2 4 2 2 4 3" xfId="2076" xr:uid="{00000000-0005-0000-0000-000019080000}"/>
    <cellStyle name="Normal 3 2 4 2 2 5" xfId="2077" xr:uid="{00000000-0005-0000-0000-00001A080000}"/>
    <cellStyle name="Normal 3 2 4 2 2 5 2" xfId="2078" xr:uid="{00000000-0005-0000-0000-00001B080000}"/>
    <cellStyle name="Normal 3 2 4 2 2 6" xfId="2079" xr:uid="{00000000-0005-0000-0000-00001C080000}"/>
    <cellStyle name="Normal 3 2 4 2 2_2015 PY" xfId="2080" xr:uid="{00000000-0005-0000-0000-00001D080000}"/>
    <cellStyle name="Normal 3 2 4 2 3" xfId="2081" xr:uid="{00000000-0005-0000-0000-00001E080000}"/>
    <cellStyle name="Normal 3 2 4 2 3 2" xfId="2082" xr:uid="{00000000-0005-0000-0000-00001F080000}"/>
    <cellStyle name="Normal 3 2 4 2 3 2 2" xfId="2083" xr:uid="{00000000-0005-0000-0000-000020080000}"/>
    <cellStyle name="Normal 3 2 4 2 3 3" xfId="2084" xr:uid="{00000000-0005-0000-0000-000021080000}"/>
    <cellStyle name="Normal 3 2 4 2 4" xfId="2085" xr:uid="{00000000-0005-0000-0000-000022080000}"/>
    <cellStyle name="Normal 3 2 4 2 4 2" xfId="2086" xr:uid="{00000000-0005-0000-0000-000023080000}"/>
    <cellStyle name="Normal 3 2 4 2 4 2 2" xfId="2087" xr:uid="{00000000-0005-0000-0000-000024080000}"/>
    <cellStyle name="Normal 3 2 4 2 4 3" xfId="2088" xr:uid="{00000000-0005-0000-0000-000025080000}"/>
    <cellStyle name="Normal 3 2 4 2 5" xfId="2089" xr:uid="{00000000-0005-0000-0000-000026080000}"/>
    <cellStyle name="Normal 3 2 4 2 5 2" xfId="2090" xr:uid="{00000000-0005-0000-0000-000027080000}"/>
    <cellStyle name="Normal 3 2 4 2 5 2 2" xfId="2091" xr:uid="{00000000-0005-0000-0000-000028080000}"/>
    <cellStyle name="Normal 3 2 4 2 5 3" xfId="2092" xr:uid="{00000000-0005-0000-0000-000029080000}"/>
    <cellStyle name="Normal 3 2 4 2 6" xfId="2093" xr:uid="{00000000-0005-0000-0000-00002A080000}"/>
    <cellStyle name="Normal 3 2 4 2 6 2" xfId="2094" xr:uid="{00000000-0005-0000-0000-00002B080000}"/>
    <cellStyle name="Normal 3 2 4 2 7" xfId="2095" xr:uid="{00000000-0005-0000-0000-00002C080000}"/>
    <cellStyle name="Normal 3 2 4 2_2015 PY" xfId="2096" xr:uid="{00000000-0005-0000-0000-00002D080000}"/>
    <cellStyle name="Normal 3 2 4 3" xfId="2097" xr:uid="{00000000-0005-0000-0000-00002E080000}"/>
    <cellStyle name="Normal 3 2 4 3 2" xfId="2098" xr:uid="{00000000-0005-0000-0000-00002F080000}"/>
    <cellStyle name="Normal 3 2 4 3 2 2" xfId="2099" xr:uid="{00000000-0005-0000-0000-000030080000}"/>
    <cellStyle name="Normal 3 2 4 3 2 2 2" xfId="2100" xr:uid="{00000000-0005-0000-0000-000031080000}"/>
    <cellStyle name="Normal 3 2 4 3 2 3" xfId="2101" xr:uid="{00000000-0005-0000-0000-000032080000}"/>
    <cellStyle name="Normal 3 2 4 3 3" xfId="2102" xr:uid="{00000000-0005-0000-0000-000033080000}"/>
    <cellStyle name="Normal 3 2 4 3 3 2" xfId="2103" xr:uid="{00000000-0005-0000-0000-000034080000}"/>
    <cellStyle name="Normal 3 2 4 3 3 2 2" xfId="2104" xr:uid="{00000000-0005-0000-0000-000035080000}"/>
    <cellStyle name="Normal 3 2 4 3 3 3" xfId="2105" xr:uid="{00000000-0005-0000-0000-000036080000}"/>
    <cellStyle name="Normal 3 2 4 3 4" xfId="2106" xr:uid="{00000000-0005-0000-0000-000037080000}"/>
    <cellStyle name="Normal 3 2 4 3 4 2" xfId="2107" xr:uid="{00000000-0005-0000-0000-000038080000}"/>
    <cellStyle name="Normal 3 2 4 3 4 2 2" xfId="2108" xr:uid="{00000000-0005-0000-0000-000039080000}"/>
    <cellStyle name="Normal 3 2 4 3 4 3" xfId="2109" xr:uid="{00000000-0005-0000-0000-00003A080000}"/>
    <cellStyle name="Normal 3 2 4 3 5" xfId="2110" xr:uid="{00000000-0005-0000-0000-00003B080000}"/>
    <cellStyle name="Normal 3 2 4 3 5 2" xfId="2111" xr:uid="{00000000-0005-0000-0000-00003C080000}"/>
    <cellStyle name="Normal 3 2 4 3 6" xfId="2112" xr:uid="{00000000-0005-0000-0000-00003D080000}"/>
    <cellStyle name="Normal 3 2 4 3_2015 PY" xfId="2113" xr:uid="{00000000-0005-0000-0000-00003E080000}"/>
    <cellStyle name="Normal 3 2 4 4" xfId="2114" xr:uid="{00000000-0005-0000-0000-00003F080000}"/>
    <cellStyle name="Normal 3 2 4 4 2" xfId="2115" xr:uid="{00000000-0005-0000-0000-000040080000}"/>
    <cellStyle name="Normal 3 2 4 4 2 2" xfId="2116" xr:uid="{00000000-0005-0000-0000-000041080000}"/>
    <cellStyle name="Normal 3 2 4 4 3" xfId="2117" xr:uid="{00000000-0005-0000-0000-000042080000}"/>
    <cellStyle name="Normal 3 2 4 5" xfId="2118" xr:uid="{00000000-0005-0000-0000-000043080000}"/>
    <cellStyle name="Normal 3 2 4 5 2" xfId="2119" xr:uid="{00000000-0005-0000-0000-000044080000}"/>
    <cellStyle name="Normal 3 2 4 5 2 2" xfId="2120" xr:uid="{00000000-0005-0000-0000-000045080000}"/>
    <cellStyle name="Normal 3 2 4 5 3" xfId="2121" xr:uid="{00000000-0005-0000-0000-000046080000}"/>
    <cellStyle name="Normal 3 2 4 6" xfId="2122" xr:uid="{00000000-0005-0000-0000-000047080000}"/>
    <cellStyle name="Normal 3 2 4 6 2" xfId="2123" xr:uid="{00000000-0005-0000-0000-000048080000}"/>
    <cellStyle name="Normal 3 2 4 6 2 2" xfId="2124" xr:uid="{00000000-0005-0000-0000-000049080000}"/>
    <cellStyle name="Normal 3 2 4 6 3" xfId="2125" xr:uid="{00000000-0005-0000-0000-00004A080000}"/>
    <cellStyle name="Normal 3 2 4 7" xfId="2126" xr:uid="{00000000-0005-0000-0000-00004B080000}"/>
    <cellStyle name="Normal 3 2 4 7 2" xfId="2127" xr:uid="{00000000-0005-0000-0000-00004C080000}"/>
    <cellStyle name="Normal 3 2 4 8" xfId="2128" xr:uid="{00000000-0005-0000-0000-00004D080000}"/>
    <cellStyle name="Normal 3 2 4_2015 PY" xfId="2129" xr:uid="{00000000-0005-0000-0000-00004E080000}"/>
    <cellStyle name="Normal 3 2 5" xfId="2130" xr:uid="{00000000-0005-0000-0000-00004F080000}"/>
    <cellStyle name="Normal 3 2 5 2" xfId="2131" xr:uid="{00000000-0005-0000-0000-000050080000}"/>
    <cellStyle name="Normal 3 2 5 2 2" xfId="2132" xr:uid="{00000000-0005-0000-0000-000051080000}"/>
    <cellStyle name="Normal 3 2 5 2 2 2" xfId="2133" xr:uid="{00000000-0005-0000-0000-000052080000}"/>
    <cellStyle name="Normal 3 2 5 2 2 2 2" xfId="2134" xr:uid="{00000000-0005-0000-0000-000053080000}"/>
    <cellStyle name="Normal 3 2 5 2 2 3" xfId="2135" xr:uid="{00000000-0005-0000-0000-000054080000}"/>
    <cellStyle name="Normal 3 2 5 2 3" xfId="2136" xr:uid="{00000000-0005-0000-0000-000055080000}"/>
    <cellStyle name="Normal 3 2 5 2 3 2" xfId="2137" xr:uid="{00000000-0005-0000-0000-000056080000}"/>
    <cellStyle name="Normal 3 2 5 2 3 2 2" xfId="2138" xr:uid="{00000000-0005-0000-0000-000057080000}"/>
    <cellStyle name="Normal 3 2 5 2 3 3" xfId="2139" xr:uid="{00000000-0005-0000-0000-000058080000}"/>
    <cellStyle name="Normal 3 2 5 2 4" xfId="2140" xr:uid="{00000000-0005-0000-0000-000059080000}"/>
    <cellStyle name="Normal 3 2 5 2 4 2" xfId="2141" xr:uid="{00000000-0005-0000-0000-00005A080000}"/>
    <cellStyle name="Normal 3 2 5 2 4 2 2" xfId="2142" xr:uid="{00000000-0005-0000-0000-00005B080000}"/>
    <cellStyle name="Normal 3 2 5 2 4 3" xfId="2143" xr:uid="{00000000-0005-0000-0000-00005C080000}"/>
    <cellStyle name="Normal 3 2 5 2 5" xfId="2144" xr:uid="{00000000-0005-0000-0000-00005D080000}"/>
    <cellStyle name="Normal 3 2 5 2 5 2" xfId="2145" xr:uid="{00000000-0005-0000-0000-00005E080000}"/>
    <cellStyle name="Normal 3 2 5 2 6" xfId="2146" xr:uid="{00000000-0005-0000-0000-00005F080000}"/>
    <cellStyle name="Normal 3 2 5 2_2015 PY" xfId="2147" xr:uid="{00000000-0005-0000-0000-000060080000}"/>
    <cellStyle name="Normal 3 2 5 3" xfId="2148" xr:uid="{00000000-0005-0000-0000-000061080000}"/>
    <cellStyle name="Normal 3 2 5 3 2" xfId="2149" xr:uid="{00000000-0005-0000-0000-000062080000}"/>
    <cellStyle name="Normal 3 2 5 3 2 2" xfId="2150" xr:uid="{00000000-0005-0000-0000-000063080000}"/>
    <cellStyle name="Normal 3 2 5 3 3" xfId="2151" xr:uid="{00000000-0005-0000-0000-000064080000}"/>
    <cellStyle name="Normal 3 2 5 4" xfId="2152" xr:uid="{00000000-0005-0000-0000-000065080000}"/>
    <cellStyle name="Normal 3 2 5 4 2" xfId="2153" xr:uid="{00000000-0005-0000-0000-000066080000}"/>
    <cellStyle name="Normal 3 2 5 4 2 2" xfId="2154" xr:uid="{00000000-0005-0000-0000-000067080000}"/>
    <cellStyle name="Normal 3 2 5 4 3" xfId="2155" xr:uid="{00000000-0005-0000-0000-000068080000}"/>
    <cellStyle name="Normal 3 2 5 5" xfId="2156" xr:uid="{00000000-0005-0000-0000-000069080000}"/>
    <cellStyle name="Normal 3 2 5 5 2" xfId="2157" xr:uid="{00000000-0005-0000-0000-00006A080000}"/>
    <cellStyle name="Normal 3 2 5 5 2 2" xfId="2158" xr:uid="{00000000-0005-0000-0000-00006B080000}"/>
    <cellStyle name="Normal 3 2 5 5 3" xfId="2159" xr:uid="{00000000-0005-0000-0000-00006C080000}"/>
    <cellStyle name="Normal 3 2 5 6" xfId="2160" xr:uid="{00000000-0005-0000-0000-00006D080000}"/>
    <cellStyle name="Normal 3 2 5 6 2" xfId="2161" xr:uid="{00000000-0005-0000-0000-00006E080000}"/>
    <cellStyle name="Normal 3 2 5 7" xfId="2162" xr:uid="{00000000-0005-0000-0000-00006F080000}"/>
    <cellStyle name="Normal 3 2 5_2015 PY" xfId="2163" xr:uid="{00000000-0005-0000-0000-000070080000}"/>
    <cellStyle name="Normal 3 2 6" xfId="2164" xr:uid="{00000000-0005-0000-0000-000071080000}"/>
    <cellStyle name="Normal 3 2 6 2" xfId="2165" xr:uid="{00000000-0005-0000-0000-000072080000}"/>
    <cellStyle name="Normal 3 2 6 2 2" xfId="2166" xr:uid="{00000000-0005-0000-0000-000073080000}"/>
    <cellStyle name="Normal 3 2 6 2 2 2" xfId="2167" xr:uid="{00000000-0005-0000-0000-000074080000}"/>
    <cellStyle name="Normal 3 2 6 2 3" xfId="2168" xr:uid="{00000000-0005-0000-0000-000075080000}"/>
    <cellStyle name="Normal 3 2 6 3" xfId="2169" xr:uid="{00000000-0005-0000-0000-000076080000}"/>
    <cellStyle name="Normal 3 2 6 3 2" xfId="2170" xr:uid="{00000000-0005-0000-0000-000077080000}"/>
    <cellStyle name="Normal 3 2 6 3 2 2" xfId="2171" xr:uid="{00000000-0005-0000-0000-000078080000}"/>
    <cellStyle name="Normal 3 2 6 3 3" xfId="2172" xr:uid="{00000000-0005-0000-0000-000079080000}"/>
    <cellStyle name="Normal 3 2 6 4" xfId="2173" xr:uid="{00000000-0005-0000-0000-00007A080000}"/>
    <cellStyle name="Normal 3 2 6 4 2" xfId="2174" xr:uid="{00000000-0005-0000-0000-00007B080000}"/>
    <cellStyle name="Normal 3 2 6 4 2 2" xfId="2175" xr:uid="{00000000-0005-0000-0000-00007C080000}"/>
    <cellStyle name="Normal 3 2 6 4 3" xfId="2176" xr:uid="{00000000-0005-0000-0000-00007D080000}"/>
    <cellStyle name="Normal 3 2 6 5" xfId="2177" xr:uid="{00000000-0005-0000-0000-00007E080000}"/>
    <cellStyle name="Normal 3 2 6 5 2" xfId="2178" xr:uid="{00000000-0005-0000-0000-00007F080000}"/>
    <cellStyle name="Normal 3 2 6 6" xfId="2179" xr:uid="{00000000-0005-0000-0000-000080080000}"/>
    <cellStyle name="Normal 3 2 6_2015 PY" xfId="2180" xr:uid="{00000000-0005-0000-0000-000081080000}"/>
    <cellStyle name="Normal 3 2 7" xfId="2181" xr:uid="{00000000-0005-0000-0000-000082080000}"/>
    <cellStyle name="Normal 3 2 7 2" xfId="2182" xr:uid="{00000000-0005-0000-0000-000083080000}"/>
    <cellStyle name="Normal 3 2 7 2 2" xfId="2183" xr:uid="{00000000-0005-0000-0000-000084080000}"/>
    <cellStyle name="Normal 3 2 7 3" xfId="2184" xr:uid="{00000000-0005-0000-0000-000085080000}"/>
    <cellStyle name="Normal 3 2 8" xfId="2185" xr:uid="{00000000-0005-0000-0000-000086080000}"/>
    <cellStyle name="Normal 3 2 8 2" xfId="2186" xr:uid="{00000000-0005-0000-0000-000087080000}"/>
    <cellStyle name="Normal 3 2 8 2 2" xfId="2187" xr:uid="{00000000-0005-0000-0000-000088080000}"/>
    <cellStyle name="Normal 3 2 8 3" xfId="2188" xr:uid="{00000000-0005-0000-0000-000089080000}"/>
    <cellStyle name="Normal 3 2 9" xfId="2189" xr:uid="{00000000-0005-0000-0000-00008A080000}"/>
    <cellStyle name="Normal 3 2 9 2" xfId="2190" xr:uid="{00000000-0005-0000-0000-00008B080000}"/>
    <cellStyle name="Normal 3 2 9 2 2" xfId="2191" xr:uid="{00000000-0005-0000-0000-00008C080000}"/>
    <cellStyle name="Normal 3 2 9 3" xfId="2192" xr:uid="{00000000-0005-0000-0000-00008D080000}"/>
    <cellStyle name="Normal 3 2_2015 PY" xfId="2193" xr:uid="{00000000-0005-0000-0000-00008E080000}"/>
    <cellStyle name="Normal 3 3" xfId="2194" xr:uid="{00000000-0005-0000-0000-00008F080000}"/>
    <cellStyle name="Normal 3 3 10" xfId="2195" xr:uid="{00000000-0005-0000-0000-000090080000}"/>
    <cellStyle name="Normal 3 3 10 2" xfId="2196" xr:uid="{00000000-0005-0000-0000-000091080000}"/>
    <cellStyle name="Normal 3 3 11" xfId="2197" xr:uid="{00000000-0005-0000-0000-000092080000}"/>
    <cellStyle name="Normal 3 3 12" xfId="2198" xr:uid="{00000000-0005-0000-0000-000093080000}"/>
    <cellStyle name="Normal 3 3 2" xfId="2199" xr:uid="{00000000-0005-0000-0000-000094080000}"/>
    <cellStyle name="Normal 3 3 2 2" xfId="2200" xr:uid="{00000000-0005-0000-0000-000095080000}"/>
    <cellStyle name="Normal 3 3 2 2 2" xfId="2201" xr:uid="{00000000-0005-0000-0000-000096080000}"/>
    <cellStyle name="Normal 3 3 2 2 2 2" xfId="2202" xr:uid="{00000000-0005-0000-0000-000097080000}"/>
    <cellStyle name="Normal 3 3 2 2 2 2 2" xfId="2203" xr:uid="{00000000-0005-0000-0000-000098080000}"/>
    <cellStyle name="Normal 3 3 2 2 2 2 2 2" xfId="2204" xr:uid="{00000000-0005-0000-0000-000099080000}"/>
    <cellStyle name="Normal 3 3 2 2 2 2 3" xfId="2205" xr:uid="{00000000-0005-0000-0000-00009A080000}"/>
    <cellStyle name="Normal 3 3 2 2 2 3" xfId="2206" xr:uid="{00000000-0005-0000-0000-00009B080000}"/>
    <cellStyle name="Normal 3 3 2 2 2 3 2" xfId="2207" xr:uid="{00000000-0005-0000-0000-00009C080000}"/>
    <cellStyle name="Normal 3 3 2 2 2 3 2 2" xfId="2208" xr:uid="{00000000-0005-0000-0000-00009D080000}"/>
    <cellStyle name="Normal 3 3 2 2 2 3 3" xfId="2209" xr:uid="{00000000-0005-0000-0000-00009E080000}"/>
    <cellStyle name="Normal 3 3 2 2 2 4" xfId="2210" xr:uid="{00000000-0005-0000-0000-00009F080000}"/>
    <cellStyle name="Normal 3 3 2 2 2 4 2" xfId="2211" xr:uid="{00000000-0005-0000-0000-0000A0080000}"/>
    <cellStyle name="Normal 3 3 2 2 2 4 2 2" xfId="2212" xr:uid="{00000000-0005-0000-0000-0000A1080000}"/>
    <cellStyle name="Normal 3 3 2 2 2 4 3" xfId="2213" xr:uid="{00000000-0005-0000-0000-0000A2080000}"/>
    <cellStyle name="Normal 3 3 2 2 2 5" xfId="2214" xr:uid="{00000000-0005-0000-0000-0000A3080000}"/>
    <cellStyle name="Normal 3 3 2 2 2 5 2" xfId="2215" xr:uid="{00000000-0005-0000-0000-0000A4080000}"/>
    <cellStyle name="Normal 3 3 2 2 2 6" xfId="2216" xr:uid="{00000000-0005-0000-0000-0000A5080000}"/>
    <cellStyle name="Normal 3 3 2 2 2_2015 PY" xfId="2217" xr:uid="{00000000-0005-0000-0000-0000A6080000}"/>
    <cellStyle name="Normal 3 3 2 2 3" xfId="2218" xr:uid="{00000000-0005-0000-0000-0000A7080000}"/>
    <cellStyle name="Normal 3 3 2 2 3 2" xfId="2219" xr:uid="{00000000-0005-0000-0000-0000A8080000}"/>
    <cellStyle name="Normal 3 3 2 2 3 2 2" xfId="2220" xr:uid="{00000000-0005-0000-0000-0000A9080000}"/>
    <cellStyle name="Normal 3 3 2 2 3 3" xfId="2221" xr:uid="{00000000-0005-0000-0000-0000AA080000}"/>
    <cellStyle name="Normal 3 3 2 2 4" xfId="2222" xr:uid="{00000000-0005-0000-0000-0000AB080000}"/>
    <cellStyle name="Normal 3 3 2 2 4 2" xfId="2223" xr:uid="{00000000-0005-0000-0000-0000AC080000}"/>
    <cellStyle name="Normal 3 3 2 2 4 2 2" xfId="2224" xr:uid="{00000000-0005-0000-0000-0000AD080000}"/>
    <cellStyle name="Normal 3 3 2 2 4 3" xfId="2225" xr:uid="{00000000-0005-0000-0000-0000AE080000}"/>
    <cellStyle name="Normal 3 3 2 2 5" xfId="2226" xr:uid="{00000000-0005-0000-0000-0000AF080000}"/>
    <cellStyle name="Normal 3 3 2 2 5 2" xfId="2227" xr:uid="{00000000-0005-0000-0000-0000B0080000}"/>
    <cellStyle name="Normal 3 3 2 2 5 2 2" xfId="2228" xr:uid="{00000000-0005-0000-0000-0000B1080000}"/>
    <cellStyle name="Normal 3 3 2 2 5 3" xfId="2229" xr:uid="{00000000-0005-0000-0000-0000B2080000}"/>
    <cellStyle name="Normal 3 3 2 2 6" xfId="2230" xr:uid="{00000000-0005-0000-0000-0000B3080000}"/>
    <cellStyle name="Normal 3 3 2 2 6 2" xfId="2231" xr:uid="{00000000-0005-0000-0000-0000B4080000}"/>
    <cellStyle name="Normal 3 3 2 2 7" xfId="2232" xr:uid="{00000000-0005-0000-0000-0000B5080000}"/>
    <cellStyle name="Normal 3 3 2 2_2015 PY" xfId="2233" xr:uid="{00000000-0005-0000-0000-0000B6080000}"/>
    <cellStyle name="Normal 3 3 2 3" xfId="2234" xr:uid="{00000000-0005-0000-0000-0000B7080000}"/>
    <cellStyle name="Normal 3 3 2 3 2" xfId="2235" xr:uid="{00000000-0005-0000-0000-0000B8080000}"/>
    <cellStyle name="Normal 3 3 2 3 2 2" xfId="2236" xr:uid="{00000000-0005-0000-0000-0000B9080000}"/>
    <cellStyle name="Normal 3 3 2 3 2 2 2" xfId="2237" xr:uid="{00000000-0005-0000-0000-0000BA080000}"/>
    <cellStyle name="Normal 3 3 2 3 2 3" xfId="2238" xr:uid="{00000000-0005-0000-0000-0000BB080000}"/>
    <cellStyle name="Normal 3 3 2 3 3" xfId="2239" xr:uid="{00000000-0005-0000-0000-0000BC080000}"/>
    <cellStyle name="Normal 3 3 2 3 3 2" xfId="2240" xr:uid="{00000000-0005-0000-0000-0000BD080000}"/>
    <cellStyle name="Normal 3 3 2 3 3 2 2" xfId="2241" xr:uid="{00000000-0005-0000-0000-0000BE080000}"/>
    <cellStyle name="Normal 3 3 2 3 3 3" xfId="2242" xr:uid="{00000000-0005-0000-0000-0000BF080000}"/>
    <cellStyle name="Normal 3 3 2 3 4" xfId="2243" xr:uid="{00000000-0005-0000-0000-0000C0080000}"/>
    <cellStyle name="Normal 3 3 2 3 4 2" xfId="2244" xr:uid="{00000000-0005-0000-0000-0000C1080000}"/>
    <cellStyle name="Normal 3 3 2 3 4 2 2" xfId="2245" xr:uid="{00000000-0005-0000-0000-0000C2080000}"/>
    <cellStyle name="Normal 3 3 2 3 4 3" xfId="2246" xr:uid="{00000000-0005-0000-0000-0000C3080000}"/>
    <cellStyle name="Normal 3 3 2 3 5" xfId="2247" xr:uid="{00000000-0005-0000-0000-0000C4080000}"/>
    <cellStyle name="Normal 3 3 2 3 5 2" xfId="2248" xr:uid="{00000000-0005-0000-0000-0000C5080000}"/>
    <cellStyle name="Normal 3 3 2 3 6" xfId="2249" xr:uid="{00000000-0005-0000-0000-0000C6080000}"/>
    <cellStyle name="Normal 3 3 2 3_2015 PY" xfId="2250" xr:uid="{00000000-0005-0000-0000-0000C7080000}"/>
    <cellStyle name="Normal 3 3 2 4" xfId="2251" xr:uid="{00000000-0005-0000-0000-0000C8080000}"/>
    <cellStyle name="Normal 3 3 2 4 2" xfId="2252" xr:uid="{00000000-0005-0000-0000-0000C9080000}"/>
    <cellStyle name="Normal 3 3 2 4 2 2" xfId="2253" xr:uid="{00000000-0005-0000-0000-0000CA080000}"/>
    <cellStyle name="Normal 3 3 2 4 3" xfId="2254" xr:uid="{00000000-0005-0000-0000-0000CB080000}"/>
    <cellStyle name="Normal 3 3 2 5" xfId="2255" xr:uid="{00000000-0005-0000-0000-0000CC080000}"/>
    <cellStyle name="Normal 3 3 2 5 2" xfId="2256" xr:uid="{00000000-0005-0000-0000-0000CD080000}"/>
    <cellStyle name="Normal 3 3 2 5 2 2" xfId="2257" xr:uid="{00000000-0005-0000-0000-0000CE080000}"/>
    <cellStyle name="Normal 3 3 2 5 3" xfId="2258" xr:uid="{00000000-0005-0000-0000-0000CF080000}"/>
    <cellStyle name="Normal 3 3 2 6" xfId="2259" xr:uid="{00000000-0005-0000-0000-0000D0080000}"/>
    <cellStyle name="Normal 3 3 2 6 2" xfId="2260" xr:uid="{00000000-0005-0000-0000-0000D1080000}"/>
    <cellStyle name="Normal 3 3 2 6 2 2" xfId="2261" xr:uid="{00000000-0005-0000-0000-0000D2080000}"/>
    <cellStyle name="Normal 3 3 2 6 3" xfId="2262" xr:uid="{00000000-0005-0000-0000-0000D3080000}"/>
    <cellStyle name="Normal 3 3 2 7" xfId="2263" xr:uid="{00000000-0005-0000-0000-0000D4080000}"/>
    <cellStyle name="Normal 3 3 2 7 2" xfId="2264" xr:uid="{00000000-0005-0000-0000-0000D5080000}"/>
    <cellStyle name="Normal 3 3 2 8" xfId="2265" xr:uid="{00000000-0005-0000-0000-0000D6080000}"/>
    <cellStyle name="Normal 3 3 2_2015 PY" xfId="2266" xr:uid="{00000000-0005-0000-0000-0000D7080000}"/>
    <cellStyle name="Normal 3 3 3" xfId="2267" xr:uid="{00000000-0005-0000-0000-0000D8080000}"/>
    <cellStyle name="Normal 3 3 3 2" xfId="2268" xr:uid="{00000000-0005-0000-0000-0000D9080000}"/>
    <cellStyle name="Normal 3 3 3 2 2" xfId="2269" xr:uid="{00000000-0005-0000-0000-0000DA080000}"/>
    <cellStyle name="Normal 3 3 3 2 2 2" xfId="2270" xr:uid="{00000000-0005-0000-0000-0000DB080000}"/>
    <cellStyle name="Normal 3 3 3 2 2 2 2" xfId="2271" xr:uid="{00000000-0005-0000-0000-0000DC080000}"/>
    <cellStyle name="Normal 3 3 3 2 2 2 2 2" xfId="2272" xr:uid="{00000000-0005-0000-0000-0000DD080000}"/>
    <cellStyle name="Normal 3 3 3 2 2 2 3" xfId="2273" xr:uid="{00000000-0005-0000-0000-0000DE080000}"/>
    <cellStyle name="Normal 3 3 3 2 2 3" xfId="2274" xr:uid="{00000000-0005-0000-0000-0000DF080000}"/>
    <cellStyle name="Normal 3 3 3 2 2 3 2" xfId="2275" xr:uid="{00000000-0005-0000-0000-0000E0080000}"/>
    <cellStyle name="Normal 3 3 3 2 2 3 2 2" xfId="2276" xr:uid="{00000000-0005-0000-0000-0000E1080000}"/>
    <cellStyle name="Normal 3 3 3 2 2 3 3" xfId="2277" xr:uid="{00000000-0005-0000-0000-0000E2080000}"/>
    <cellStyle name="Normal 3 3 3 2 2 4" xfId="2278" xr:uid="{00000000-0005-0000-0000-0000E3080000}"/>
    <cellStyle name="Normal 3 3 3 2 2 4 2" xfId="2279" xr:uid="{00000000-0005-0000-0000-0000E4080000}"/>
    <cellStyle name="Normal 3 3 3 2 2 4 2 2" xfId="2280" xr:uid="{00000000-0005-0000-0000-0000E5080000}"/>
    <cellStyle name="Normal 3 3 3 2 2 4 3" xfId="2281" xr:uid="{00000000-0005-0000-0000-0000E6080000}"/>
    <cellStyle name="Normal 3 3 3 2 2 5" xfId="2282" xr:uid="{00000000-0005-0000-0000-0000E7080000}"/>
    <cellStyle name="Normal 3 3 3 2 2 5 2" xfId="2283" xr:uid="{00000000-0005-0000-0000-0000E8080000}"/>
    <cellStyle name="Normal 3 3 3 2 2 6" xfId="2284" xr:uid="{00000000-0005-0000-0000-0000E9080000}"/>
    <cellStyle name="Normal 3 3 3 2 2_2015 PY" xfId="2285" xr:uid="{00000000-0005-0000-0000-0000EA080000}"/>
    <cellStyle name="Normal 3 3 3 2 3" xfId="2286" xr:uid="{00000000-0005-0000-0000-0000EB080000}"/>
    <cellStyle name="Normal 3 3 3 2 3 2" xfId="2287" xr:uid="{00000000-0005-0000-0000-0000EC080000}"/>
    <cellStyle name="Normal 3 3 3 2 3 2 2" xfId="2288" xr:uid="{00000000-0005-0000-0000-0000ED080000}"/>
    <cellStyle name="Normal 3 3 3 2 3 3" xfId="2289" xr:uid="{00000000-0005-0000-0000-0000EE080000}"/>
    <cellStyle name="Normal 3 3 3 2 4" xfId="2290" xr:uid="{00000000-0005-0000-0000-0000EF080000}"/>
    <cellStyle name="Normal 3 3 3 2 4 2" xfId="2291" xr:uid="{00000000-0005-0000-0000-0000F0080000}"/>
    <cellStyle name="Normal 3 3 3 2 4 2 2" xfId="2292" xr:uid="{00000000-0005-0000-0000-0000F1080000}"/>
    <cellStyle name="Normal 3 3 3 2 4 3" xfId="2293" xr:uid="{00000000-0005-0000-0000-0000F2080000}"/>
    <cellStyle name="Normal 3 3 3 2 5" xfId="2294" xr:uid="{00000000-0005-0000-0000-0000F3080000}"/>
    <cellStyle name="Normal 3 3 3 2 5 2" xfId="2295" xr:uid="{00000000-0005-0000-0000-0000F4080000}"/>
    <cellStyle name="Normal 3 3 3 2 5 2 2" xfId="2296" xr:uid="{00000000-0005-0000-0000-0000F5080000}"/>
    <cellStyle name="Normal 3 3 3 2 5 3" xfId="2297" xr:uid="{00000000-0005-0000-0000-0000F6080000}"/>
    <cellStyle name="Normal 3 3 3 2 6" xfId="2298" xr:uid="{00000000-0005-0000-0000-0000F7080000}"/>
    <cellStyle name="Normal 3 3 3 2 6 2" xfId="2299" xr:uid="{00000000-0005-0000-0000-0000F8080000}"/>
    <cellStyle name="Normal 3 3 3 2 7" xfId="2300" xr:uid="{00000000-0005-0000-0000-0000F9080000}"/>
    <cellStyle name="Normal 3 3 3 2_2015 PY" xfId="2301" xr:uid="{00000000-0005-0000-0000-0000FA080000}"/>
    <cellStyle name="Normal 3 3 3 3" xfId="2302" xr:uid="{00000000-0005-0000-0000-0000FB080000}"/>
    <cellStyle name="Normal 3 3 3 3 2" xfId="2303" xr:uid="{00000000-0005-0000-0000-0000FC080000}"/>
    <cellStyle name="Normal 3 3 3 3 2 2" xfId="2304" xr:uid="{00000000-0005-0000-0000-0000FD080000}"/>
    <cellStyle name="Normal 3 3 3 3 2 2 2" xfId="2305" xr:uid="{00000000-0005-0000-0000-0000FE080000}"/>
    <cellStyle name="Normal 3 3 3 3 2 3" xfId="2306" xr:uid="{00000000-0005-0000-0000-0000FF080000}"/>
    <cellStyle name="Normal 3 3 3 3 3" xfId="2307" xr:uid="{00000000-0005-0000-0000-000000090000}"/>
    <cellStyle name="Normal 3 3 3 3 3 2" xfId="2308" xr:uid="{00000000-0005-0000-0000-000001090000}"/>
    <cellStyle name="Normal 3 3 3 3 3 2 2" xfId="2309" xr:uid="{00000000-0005-0000-0000-000002090000}"/>
    <cellStyle name="Normal 3 3 3 3 3 3" xfId="2310" xr:uid="{00000000-0005-0000-0000-000003090000}"/>
    <cellStyle name="Normal 3 3 3 3 4" xfId="2311" xr:uid="{00000000-0005-0000-0000-000004090000}"/>
    <cellStyle name="Normal 3 3 3 3 4 2" xfId="2312" xr:uid="{00000000-0005-0000-0000-000005090000}"/>
    <cellStyle name="Normal 3 3 3 3 4 2 2" xfId="2313" xr:uid="{00000000-0005-0000-0000-000006090000}"/>
    <cellStyle name="Normal 3 3 3 3 4 3" xfId="2314" xr:uid="{00000000-0005-0000-0000-000007090000}"/>
    <cellStyle name="Normal 3 3 3 3 5" xfId="2315" xr:uid="{00000000-0005-0000-0000-000008090000}"/>
    <cellStyle name="Normal 3 3 3 3 5 2" xfId="2316" xr:uid="{00000000-0005-0000-0000-000009090000}"/>
    <cellStyle name="Normal 3 3 3 3 6" xfId="2317" xr:uid="{00000000-0005-0000-0000-00000A090000}"/>
    <cellStyle name="Normal 3 3 3 3_2015 PY" xfId="2318" xr:uid="{00000000-0005-0000-0000-00000B090000}"/>
    <cellStyle name="Normal 3 3 3 4" xfId="2319" xr:uid="{00000000-0005-0000-0000-00000C090000}"/>
    <cellStyle name="Normal 3 3 3 4 2" xfId="2320" xr:uid="{00000000-0005-0000-0000-00000D090000}"/>
    <cellStyle name="Normal 3 3 3 4 2 2" xfId="2321" xr:uid="{00000000-0005-0000-0000-00000E090000}"/>
    <cellStyle name="Normal 3 3 3 4 3" xfId="2322" xr:uid="{00000000-0005-0000-0000-00000F090000}"/>
    <cellStyle name="Normal 3 3 3 5" xfId="2323" xr:uid="{00000000-0005-0000-0000-000010090000}"/>
    <cellStyle name="Normal 3 3 3 5 2" xfId="2324" xr:uid="{00000000-0005-0000-0000-000011090000}"/>
    <cellStyle name="Normal 3 3 3 5 2 2" xfId="2325" xr:uid="{00000000-0005-0000-0000-000012090000}"/>
    <cellStyle name="Normal 3 3 3 5 3" xfId="2326" xr:uid="{00000000-0005-0000-0000-000013090000}"/>
    <cellStyle name="Normal 3 3 3 6" xfId="2327" xr:uid="{00000000-0005-0000-0000-000014090000}"/>
    <cellStyle name="Normal 3 3 3 6 2" xfId="2328" xr:uid="{00000000-0005-0000-0000-000015090000}"/>
    <cellStyle name="Normal 3 3 3 6 2 2" xfId="2329" xr:uid="{00000000-0005-0000-0000-000016090000}"/>
    <cellStyle name="Normal 3 3 3 6 3" xfId="2330" xr:uid="{00000000-0005-0000-0000-000017090000}"/>
    <cellStyle name="Normal 3 3 3 7" xfId="2331" xr:uid="{00000000-0005-0000-0000-000018090000}"/>
    <cellStyle name="Normal 3 3 3 7 2" xfId="2332" xr:uid="{00000000-0005-0000-0000-000019090000}"/>
    <cellStyle name="Normal 3 3 3 8" xfId="2333" xr:uid="{00000000-0005-0000-0000-00001A090000}"/>
    <cellStyle name="Normal 3 3 3_2015 PY" xfId="2334" xr:uid="{00000000-0005-0000-0000-00001B090000}"/>
    <cellStyle name="Normal 3 3 4" xfId="2335" xr:uid="{00000000-0005-0000-0000-00001C090000}"/>
    <cellStyle name="Normal 3 3 4 2" xfId="2336" xr:uid="{00000000-0005-0000-0000-00001D090000}"/>
    <cellStyle name="Normal 3 3 4 2 2" xfId="2337" xr:uid="{00000000-0005-0000-0000-00001E090000}"/>
    <cellStyle name="Normal 3 3 4 2 2 2" xfId="2338" xr:uid="{00000000-0005-0000-0000-00001F090000}"/>
    <cellStyle name="Normal 3 3 4 2 2 2 2" xfId="2339" xr:uid="{00000000-0005-0000-0000-000020090000}"/>
    <cellStyle name="Normal 3 3 4 2 2 2 2 2" xfId="2340" xr:uid="{00000000-0005-0000-0000-000021090000}"/>
    <cellStyle name="Normal 3 3 4 2 2 2 3" xfId="2341" xr:uid="{00000000-0005-0000-0000-000022090000}"/>
    <cellStyle name="Normal 3 3 4 2 2 3" xfId="2342" xr:uid="{00000000-0005-0000-0000-000023090000}"/>
    <cellStyle name="Normal 3 3 4 2 2 3 2" xfId="2343" xr:uid="{00000000-0005-0000-0000-000024090000}"/>
    <cellStyle name="Normal 3 3 4 2 2 3 2 2" xfId="2344" xr:uid="{00000000-0005-0000-0000-000025090000}"/>
    <cellStyle name="Normal 3 3 4 2 2 3 3" xfId="2345" xr:uid="{00000000-0005-0000-0000-000026090000}"/>
    <cellStyle name="Normal 3 3 4 2 2 4" xfId="2346" xr:uid="{00000000-0005-0000-0000-000027090000}"/>
    <cellStyle name="Normal 3 3 4 2 2 4 2" xfId="2347" xr:uid="{00000000-0005-0000-0000-000028090000}"/>
    <cellStyle name="Normal 3 3 4 2 2 4 2 2" xfId="2348" xr:uid="{00000000-0005-0000-0000-000029090000}"/>
    <cellStyle name="Normal 3 3 4 2 2 4 3" xfId="2349" xr:uid="{00000000-0005-0000-0000-00002A090000}"/>
    <cellStyle name="Normal 3 3 4 2 2 5" xfId="2350" xr:uid="{00000000-0005-0000-0000-00002B090000}"/>
    <cellStyle name="Normal 3 3 4 2 2 5 2" xfId="2351" xr:uid="{00000000-0005-0000-0000-00002C090000}"/>
    <cellStyle name="Normal 3 3 4 2 2 6" xfId="2352" xr:uid="{00000000-0005-0000-0000-00002D090000}"/>
    <cellStyle name="Normal 3 3 4 2 2_2015 PY" xfId="2353" xr:uid="{00000000-0005-0000-0000-00002E090000}"/>
    <cellStyle name="Normal 3 3 4 2 3" xfId="2354" xr:uid="{00000000-0005-0000-0000-00002F090000}"/>
    <cellStyle name="Normal 3 3 4 2 3 2" xfId="2355" xr:uid="{00000000-0005-0000-0000-000030090000}"/>
    <cellStyle name="Normal 3 3 4 2 3 2 2" xfId="2356" xr:uid="{00000000-0005-0000-0000-000031090000}"/>
    <cellStyle name="Normal 3 3 4 2 3 3" xfId="2357" xr:uid="{00000000-0005-0000-0000-000032090000}"/>
    <cellStyle name="Normal 3 3 4 2 4" xfId="2358" xr:uid="{00000000-0005-0000-0000-000033090000}"/>
    <cellStyle name="Normal 3 3 4 2 4 2" xfId="2359" xr:uid="{00000000-0005-0000-0000-000034090000}"/>
    <cellStyle name="Normal 3 3 4 2 4 2 2" xfId="2360" xr:uid="{00000000-0005-0000-0000-000035090000}"/>
    <cellStyle name="Normal 3 3 4 2 4 3" xfId="2361" xr:uid="{00000000-0005-0000-0000-000036090000}"/>
    <cellStyle name="Normal 3 3 4 2 5" xfId="2362" xr:uid="{00000000-0005-0000-0000-000037090000}"/>
    <cellStyle name="Normal 3 3 4 2 5 2" xfId="2363" xr:uid="{00000000-0005-0000-0000-000038090000}"/>
    <cellStyle name="Normal 3 3 4 2 5 2 2" xfId="2364" xr:uid="{00000000-0005-0000-0000-000039090000}"/>
    <cellStyle name="Normal 3 3 4 2 5 3" xfId="2365" xr:uid="{00000000-0005-0000-0000-00003A090000}"/>
    <cellStyle name="Normal 3 3 4 2 6" xfId="2366" xr:uid="{00000000-0005-0000-0000-00003B090000}"/>
    <cellStyle name="Normal 3 3 4 2 6 2" xfId="2367" xr:uid="{00000000-0005-0000-0000-00003C090000}"/>
    <cellStyle name="Normal 3 3 4 2 7" xfId="2368" xr:uid="{00000000-0005-0000-0000-00003D090000}"/>
    <cellStyle name="Normal 3 3 4 2_2015 PY" xfId="2369" xr:uid="{00000000-0005-0000-0000-00003E090000}"/>
    <cellStyle name="Normal 3 3 4 3" xfId="2370" xr:uid="{00000000-0005-0000-0000-00003F090000}"/>
    <cellStyle name="Normal 3 3 4 3 2" xfId="2371" xr:uid="{00000000-0005-0000-0000-000040090000}"/>
    <cellStyle name="Normal 3 3 4 3 2 2" xfId="2372" xr:uid="{00000000-0005-0000-0000-000041090000}"/>
    <cellStyle name="Normal 3 3 4 3 2 2 2" xfId="2373" xr:uid="{00000000-0005-0000-0000-000042090000}"/>
    <cellStyle name="Normal 3 3 4 3 2 3" xfId="2374" xr:uid="{00000000-0005-0000-0000-000043090000}"/>
    <cellStyle name="Normal 3 3 4 3 3" xfId="2375" xr:uid="{00000000-0005-0000-0000-000044090000}"/>
    <cellStyle name="Normal 3 3 4 3 3 2" xfId="2376" xr:uid="{00000000-0005-0000-0000-000045090000}"/>
    <cellStyle name="Normal 3 3 4 3 3 2 2" xfId="2377" xr:uid="{00000000-0005-0000-0000-000046090000}"/>
    <cellStyle name="Normal 3 3 4 3 3 3" xfId="2378" xr:uid="{00000000-0005-0000-0000-000047090000}"/>
    <cellStyle name="Normal 3 3 4 3 4" xfId="2379" xr:uid="{00000000-0005-0000-0000-000048090000}"/>
    <cellStyle name="Normal 3 3 4 3 4 2" xfId="2380" xr:uid="{00000000-0005-0000-0000-000049090000}"/>
    <cellStyle name="Normal 3 3 4 3 4 2 2" xfId="2381" xr:uid="{00000000-0005-0000-0000-00004A090000}"/>
    <cellStyle name="Normal 3 3 4 3 4 3" xfId="2382" xr:uid="{00000000-0005-0000-0000-00004B090000}"/>
    <cellStyle name="Normal 3 3 4 3 5" xfId="2383" xr:uid="{00000000-0005-0000-0000-00004C090000}"/>
    <cellStyle name="Normal 3 3 4 3 5 2" xfId="2384" xr:uid="{00000000-0005-0000-0000-00004D090000}"/>
    <cellStyle name="Normal 3 3 4 3 6" xfId="2385" xr:uid="{00000000-0005-0000-0000-00004E090000}"/>
    <cellStyle name="Normal 3 3 4 3_2015 PY" xfId="2386" xr:uid="{00000000-0005-0000-0000-00004F090000}"/>
    <cellStyle name="Normal 3 3 4 4" xfId="2387" xr:uid="{00000000-0005-0000-0000-000050090000}"/>
    <cellStyle name="Normal 3 3 4 4 2" xfId="2388" xr:uid="{00000000-0005-0000-0000-000051090000}"/>
    <cellStyle name="Normal 3 3 4 4 2 2" xfId="2389" xr:uid="{00000000-0005-0000-0000-000052090000}"/>
    <cellStyle name="Normal 3 3 4 4 3" xfId="2390" xr:uid="{00000000-0005-0000-0000-000053090000}"/>
    <cellStyle name="Normal 3 3 4 5" xfId="2391" xr:uid="{00000000-0005-0000-0000-000054090000}"/>
    <cellStyle name="Normal 3 3 4 5 2" xfId="2392" xr:uid="{00000000-0005-0000-0000-000055090000}"/>
    <cellStyle name="Normal 3 3 4 5 2 2" xfId="2393" xr:uid="{00000000-0005-0000-0000-000056090000}"/>
    <cellStyle name="Normal 3 3 4 5 3" xfId="2394" xr:uid="{00000000-0005-0000-0000-000057090000}"/>
    <cellStyle name="Normal 3 3 4 6" xfId="2395" xr:uid="{00000000-0005-0000-0000-000058090000}"/>
    <cellStyle name="Normal 3 3 4 6 2" xfId="2396" xr:uid="{00000000-0005-0000-0000-000059090000}"/>
    <cellStyle name="Normal 3 3 4 6 2 2" xfId="2397" xr:uid="{00000000-0005-0000-0000-00005A090000}"/>
    <cellStyle name="Normal 3 3 4 6 3" xfId="2398" xr:uid="{00000000-0005-0000-0000-00005B090000}"/>
    <cellStyle name="Normal 3 3 4 7" xfId="2399" xr:uid="{00000000-0005-0000-0000-00005C090000}"/>
    <cellStyle name="Normal 3 3 4 7 2" xfId="2400" xr:uid="{00000000-0005-0000-0000-00005D090000}"/>
    <cellStyle name="Normal 3 3 4 8" xfId="2401" xr:uid="{00000000-0005-0000-0000-00005E090000}"/>
    <cellStyle name="Normal 3 3 4_2015 PY" xfId="2402" xr:uid="{00000000-0005-0000-0000-00005F090000}"/>
    <cellStyle name="Normal 3 3 5" xfId="2403" xr:uid="{00000000-0005-0000-0000-000060090000}"/>
    <cellStyle name="Normal 3 3 5 2" xfId="2404" xr:uid="{00000000-0005-0000-0000-000061090000}"/>
    <cellStyle name="Normal 3 3 5 2 2" xfId="2405" xr:uid="{00000000-0005-0000-0000-000062090000}"/>
    <cellStyle name="Normal 3 3 5 2 2 2" xfId="2406" xr:uid="{00000000-0005-0000-0000-000063090000}"/>
    <cellStyle name="Normal 3 3 5 2 2 2 2" xfId="2407" xr:uid="{00000000-0005-0000-0000-000064090000}"/>
    <cellStyle name="Normal 3 3 5 2 2 3" xfId="2408" xr:uid="{00000000-0005-0000-0000-000065090000}"/>
    <cellStyle name="Normal 3 3 5 2 3" xfId="2409" xr:uid="{00000000-0005-0000-0000-000066090000}"/>
    <cellStyle name="Normal 3 3 5 2 3 2" xfId="2410" xr:uid="{00000000-0005-0000-0000-000067090000}"/>
    <cellStyle name="Normal 3 3 5 2 3 2 2" xfId="2411" xr:uid="{00000000-0005-0000-0000-000068090000}"/>
    <cellStyle name="Normal 3 3 5 2 3 3" xfId="2412" xr:uid="{00000000-0005-0000-0000-000069090000}"/>
    <cellStyle name="Normal 3 3 5 2 4" xfId="2413" xr:uid="{00000000-0005-0000-0000-00006A090000}"/>
    <cellStyle name="Normal 3 3 5 2 4 2" xfId="2414" xr:uid="{00000000-0005-0000-0000-00006B090000}"/>
    <cellStyle name="Normal 3 3 5 2 4 2 2" xfId="2415" xr:uid="{00000000-0005-0000-0000-00006C090000}"/>
    <cellStyle name="Normal 3 3 5 2 4 3" xfId="2416" xr:uid="{00000000-0005-0000-0000-00006D090000}"/>
    <cellStyle name="Normal 3 3 5 2 5" xfId="2417" xr:uid="{00000000-0005-0000-0000-00006E090000}"/>
    <cellStyle name="Normal 3 3 5 2 5 2" xfId="2418" xr:uid="{00000000-0005-0000-0000-00006F090000}"/>
    <cellStyle name="Normal 3 3 5 2 6" xfId="2419" xr:uid="{00000000-0005-0000-0000-000070090000}"/>
    <cellStyle name="Normal 3 3 5 2_2015 PY" xfId="2420" xr:uid="{00000000-0005-0000-0000-000071090000}"/>
    <cellStyle name="Normal 3 3 5 3" xfId="2421" xr:uid="{00000000-0005-0000-0000-000072090000}"/>
    <cellStyle name="Normal 3 3 5 3 2" xfId="2422" xr:uid="{00000000-0005-0000-0000-000073090000}"/>
    <cellStyle name="Normal 3 3 5 3 2 2" xfId="2423" xr:uid="{00000000-0005-0000-0000-000074090000}"/>
    <cellStyle name="Normal 3 3 5 3 3" xfId="2424" xr:uid="{00000000-0005-0000-0000-000075090000}"/>
    <cellStyle name="Normal 3 3 5 4" xfId="2425" xr:uid="{00000000-0005-0000-0000-000076090000}"/>
    <cellStyle name="Normal 3 3 5 4 2" xfId="2426" xr:uid="{00000000-0005-0000-0000-000077090000}"/>
    <cellStyle name="Normal 3 3 5 4 2 2" xfId="2427" xr:uid="{00000000-0005-0000-0000-000078090000}"/>
    <cellStyle name="Normal 3 3 5 4 3" xfId="2428" xr:uid="{00000000-0005-0000-0000-000079090000}"/>
    <cellStyle name="Normal 3 3 5 5" xfId="2429" xr:uid="{00000000-0005-0000-0000-00007A090000}"/>
    <cellStyle name="Normal 3 3 5 5 2" xfId="2430" xr:uid="{00000000-0005-0000-0000-00007B090000}"/>
    <cellStyle name="Normal 3 3 5 5 2 2" xfId="2431" xr:uid="{00000000-0005-0000-0000-00007C090000}"/>
    <cellStyle name="Normal 3 3 5 5 3" xfId="2432" xr:uid="{00000000-0005-0000-0000-00007D090000}"/>
    <cellStyle name="Normal 3 3 5 6" xfId="2433" xr:uid="{00000000-0005-0000-0000-00007E090000}"/>
    <cellStyle name="Normal 3 3 5 6 2" xfId="2434" xr:uid="{00000000-0005-0000-0000-00007F090000}"/>
    <cellStyle name="Normal 3 3 5 7" xfId="2435" xr:uid="{00000000-0005-0000-0000-000080090000}"/>
    <cellStyle name="Normal 3 3 5_2015 PY" xfId="2436" xr:uid="{00000000-0005-0000-0000-000081090000}"/>
    <cellStyle name="Normal 3 3 6" xfId="2437" xr:uid="{00000000-0005-0000-0000-000082090000}"/>
    <cellStyle name="Normal 3 3 6 2" xfId="2438" xr:uid="{00000000-0005-0000-0000-000083090000}"/>
    <cellStyle name="Normal 3 3 6 2 2" xfId="2439" xr:uid="{00000000-0005-0000-0000-000084090000}"/>
    <cellStyle name="Normal 3 3 6 2 2 2" xfId="2440" xr:uid="{00000000-0005-0000-0000-000085090000}"/>
    <cellStyle name="Normal 3 3 6 2 3" xfId="2441" xr:uid="{00000000-0005-0000-0000-000086090000}"/>
    <cellStyle name="Normal 3 3 6 3" xfId="2442" xr:uid="{00000000-0005-0000-0000-000087090000}"/>
    <cellStyle name="Normal 3 3 6 3 2" xfId="2443" xr:uid="{00000000-0005-0000-0000-000088090000}"/>
    <cellStyle name="Normal 3 3 6 3 2 2" xfId="2444" xr:uid="{00000000-0005-0000-0000-000089090000}"/>
    <cellStyle name="Normal 3 3 6 3 3" xfId="2445" xr:uid="{00000000-0005-0000-0000-00008A090000}"/>
    <cellStyle name="Normal 3 3 6 4" xfId="2446" xr:uid="{00000000-0005-0000-0000-00008B090000}"/>
    <cellStyle name="Normal 3 3 6 4 2" xfId="2447" xr:uid="{00000000-0005-0000-0000-00008C090000}"/>
    <cellStyle name="Normal 3 3 6 4 2 2" xfId="2448" xr:uid="{00000000-0005-0000-0000-00008D090000}"/>
    <cellStyle name="Normal 3 3 6 4 3" xfId="2449" xr:uid="{00000000-0005-0000-0000-00008E090000}"/>
    <cellStyle name="Normal 3 3 6 5" xfId="2450" xr:uid="{00000000-0005-0000-0000-00008F090000}"/>
    <cellStyle name="Normal 3 3 6 5 2" xfId="2451" xr:uid="{00000000-0005-0000-0000-000090090000}"/>
    <cellStyle name="Normal 3 3 6 6" xfId="2452" xr:uid="{00000000-0005-0000-0000-000091090000}"/>
    <cellStyle name="Normal 3 3 6_2015 PY" xfId="2453" xr:uid="{00000000-0005-0000-0000-000092090000}"/>
    <cellStyle name="Normal 3 3 7" xfId="2454" xr:uid="{00000000-0005-0000-0000-000093090000}"/>
    <cellStyle name="Normal 3 3 7 2" xfId="2455" xr:uid="{00000000-0005-0000-0000-000094090000}"/>
    <cellStyle name="Normal 3 3 7 2 2" xfId="2456" xr:uid="{00000000-0005-0000-0000-000095090000}"/>
    <cellStyle name="Normal 3 3 7 3" xfId="2457" xr:uid="{00000000-0005-0000-0000-000096090000}"/>
    <cellStyle name="Normal 3 3 8" xfId="2458" xr:uid="{00000000-0005-0000-0000-000097090000}"/>
    <cellStyle name="Normal 3 3 8 2" xfId="2459" xr:uid="{00000000-0005-0000-0000-000098090000}"/>
    <cellStyle name="Normal 3 3 8 2 2" xfId="2460" xr:uid="{00000000-0005-0000-0000-000099090000}"/>
    <cellStyle name="Normal 3 3 8 3" xfId="2461" xr:uid="{00000000-0005-0000-0000-00009A090000}"/>
    <cellStyle name="Normal 3 3 9" xfId="2462" xr:uid="{00000000-0005-0000-0000-00009B090000}"/>
    <cellStyle name="Normal 3 3 9 2" xfId="2463" xr:uid="{00000000-0005-0000-0000-00009C090000}"/>
    <cellStyle name="Normal 3 3 9 2 2" xfId="2464" xr:uid="{00000000-0005-0000-0000-00009D090000}"/>
    <cellStyle name="Normal 3 3 9 3" xfId="2465" xr:uid="{00000000-0005-0000-0000-00009E090000}"/>
    <cellStyle name="Normal 3 3_2015 PY" xfId="2466" xr:uid="{00000000-0005-0000-0000-00009F090000}"/>
    <cellStyle name="Normal 3 4" xfId="2467" xr:uid="{00000000-0005-0000-0000-0000A0090000}"/>
    <cellStyle name="Normal 3 4 2" xfId="2468" xr:uid="{00000000-0005-0000-0000-0000A1090000}"/>
    <cellStyle name="Normal 3 4 2 2" xfId="2469" xr:uid="{00000000-0005-0000-0000-0000A2090000}"/>
    <cellStyle name="Normal 3 4 2 2 2" xfId="2470" xr:uid="{00000000-0005-0000-0000-0000A3090000}"/>
    <cellStyle name="Normal 3 4 2 2 2 2" xfId="2471" xr:uid="{00000000-0005-0000-0000-0000A4090000}"/>
    <cellStyle name="Normal 3 4 2 2 2 2 2" xfId="2472" xr:uid="{00000000-0005-0000-0000-0000A5090000}"/>
    <cellStyle name="Normal 3 4 2 2 2 3" xfId="2473" xr:uid="{00000000-0005-0000-0000-0000A6090000}"/>
    <cellStyle name="Normal 3 4 2 2 3" xfId="2474" xr:uid="{00000000-0005-0000-0000-0000A7090000}"/>
    <cellStyle name="Normal 3 4 2 2 3 2" xfId="2475" xr:uid="{00000000-0005-0000-0000-0000A8090000}"/>
    <cellStyle name="Normal 3 4 2 2 3 2 2" xfId="2476" xr:uid="{00000000-0005-0000-0000-0000A9090000}"/>
    <cellStyle name="Normal 3 4 2 2 3 3" xfId="2477" xr:uid="{00000000-0005-0000-0000-0000AA090000}"/>
    <cellStyle name="Normal 3 4 2 2 4" xfId="2478" xr:uid="{00000000-0005-0000-0000-0000AB090000}"/>
    <cellStyle name="Normal 3 4 2 2 4 2" xfId="2479" xr:uid="{00000000-0005-0000-0000-0000AC090000}"/>
    <cellStyle name="Normal 3 4 2 2 4 2 2" xfId="2480" xr:uid="{00000000-0005-0000-0000-0000AD090000}"/>
    <cellStyle name="Normal 3 4 2 2 4 3" xfId="2481" xr:uid="{00000000-0005-0000-0000-0000AE090000}"/>
    <cellStyle name="Normal 3 4 2 2 5" xfId="2482" xr:uid="{00000000-0005-0000-0000-0000AF090000}"/>
    <cellStyle name="Normal 3 4 2 2 5 2" xfId="2483" xr:uid="{00000000-0005-0000-0000-0000B0090000}"/>
    <cellStyle name="Normal 3 4 2 2 6" xfId="2484" xr:uid="{00000000-0005-0000-0000-0000B1090000}"/>
    <cellStyle name="Normal 3 4 2 2_2015 PY" xfId="2485" xr:uid="{00000000-0005-0000-0000-0000B2090000}"/>
    <cellStyle name="Normal 3 4 2 3" xfId="2486" xr:uid="{00000000-0005-0000-0000-0000B3090000}"/>
    <cellStyle name="Normal 3 4 2 3 2" xfId="2487" xr:uid="{00000000-0005-0000-0000-0000B4090000}"/>
    <cellStyle name="Normal 3 4 2 3 2 2" xfId="2488" xr:uid="{00000000-0005-0000-0000-0000B5090000}"/>
    <cellStyle name="Normal 3 4 2 3 3" xfId="2489" xr:uid="{00000000-0005-0000-0000-0000B6090000}"/>
    <cellStyle name="Normal 3 4 2 4" xfId="2490" xr:uid="{00000000-0005-0000-0000-0000B7090000}"/>
    <cellStyle name="Normal 3 4 2 4 2" xfId="2491" xr:uid="{00000000-0005-0000-0000-0000B8090000}"/>
    <cellStyle name="Normal 3 4 2 4 2 2" xfId="2492" xr:uid="{00000000-0005-0000-0000-0000B9090000}"/>
    <cellStyle name="Normal 3 4 2 4 3" xfId="2493" xr:uid="{00000000-0005-0000-0000-0000BA090000}"/>
    <cellStyle name="Normal 3 4 2 5" xfId="2494" xr:uid="{00000000-0005-0000-0000-0000BB090000}"/>
    <cellStyle name="Normal 3 4 2 5 2" xfId="2495" xr:uid="{00000000-0005-0000-0000-0000BC090000}"/>
    <cellStyle name="Normal 3 4 2 5 2 2" xfId="2496" xr:uid="{00000000-0005-0000-0000-0000BD090000}"/>
    <cellStyle name="Normal 3 4 2 5 3" xfId="2497" xr:uid="{00000000-0005-0000-0000-0000BE090000}"/>
    <cellStyle name="Normal 3 4 2 6" xfId="2498" xr:uid="{00000000-0005-0000-0000-0000BF090000}"/>
    <cellStyle name="Normal 3 4 2 6 2" xfId="2499" xr:uid="{00000000-0005-0000-0000-0000C0090000}"/>
    <cellStyle name="Normal 3 4 2 7" xfId="2500" xr:uid="{00000000-0005-0000-0000-0000C1090000}"/>
    <cellStyle name="Normal 3 4 2_2015 PY" xfId="2501" xr:uid="{00000000-0005-0000-0000-0000C2090000}"/>
    <cellStyle name="Normal 3 4 3" xfId="2502" xr:uid="{00000000-0005-0000-0000-0000C3090000}"/>
    <cellStyle name="Normal 3 4 3 2" xfId="2503" xr:uid="{00000000-0005-0000-0000-0000C4090000}"/>
    <cellStyle name="Normal 3 4 3 2 2" xfId="2504" xr:uid="{00000000-0005-0000-0000-0000C5090000}"/>
    <cellStyle name="Normal 3 4 3 2 2 2" xfId="2505" xr:uid="{00000000-0005-0000-0000-0000C6090000}"/>
    <cellStyle name="Normal 3 4 3 2 3" xfId="2506" xr:uid="{00000000-0005-0000-0000-0000C7090000}"/>
    <cellStyle name="Normal 3 4 3 3" xfId="2507" xr:uid="{00000000-0005-0000-0000-0000C8090000}"/>
    <cellStyle name="Normal 3 4 3 3 2" xfId="2508" xr:uid="{00000000-0005-0000-0000-0000C9090000}"/>
    <cellStyle name="Normal 3 4 3 3 2 2" xfId="2509" xr:uid="{00000000-0005-0000-0000-0000CA090000}"/>
    <cellStyle name="Normal 3 4 3 3 3" xfId="2510" xr:uid="{00000000-0005-0000-0000-0000CB090000}"/>
    <cellStyle name="Normal 3 4 3 4" xfId="2511" xr:uid="{00000000-0005-0000-0000-0000CC090000}"/>
    <cellStyle name="Normal 3 4 3 4 2" xfId="2512" xr:uid="{00000000-0005-0000-0000-0000CD090000}"/>
    <cellStyle name="Normal 3 4 3 4 2 2" xfId="2513" xr:uid="{00000000-0005-0000-0000-0000CE090000}"/>
    <cellStyle name="Normal 3 4 3 4 3" xfId="2514" xr:uid="{00000000-0005-0000-0000-0000CF090000}"/>
    <cellStyle name="Normal 3 4 3 5" xfId="2515" xr:uid="{00000000-0005-0000-0000-0000D0090000}"/>
    <cellStyle name="Normal 3 4 3 5 2" xfId="2516" xr:uid="{00000000-0005-0000-0000-0000D1090000}"/>
    <cellStyle name="Normal 3 4 3 6" xfId="2517" xr:uid="{00000000-0005-0000-0000-0000D2090000}"/>
    <cellStyle name="Normal 3 4 3_2015 PY" xfId="2518" xr:uid="{00000000-0005-0000-0000-0000D3090000}"/>
    <cellStyle name="Normal 3 4 4" xfId="2519" xr:uid="{00000000-0005-0000-0000-0000D4090000}"/>
    <cellStyle name="Normal 3 4 4 2" xfId="2520" xr:uid="{00000000-0005-0000-0000-0000D5090000}"/>
    <cellStyle name="Normal 3 4 4 2 2" xfId="2521" xr:uid="{00000000-0005-0000-0000-0000D6090000}"/>
    <cellStyle name="Normal 3 4 4 3" xfId="2522" xr:uid="{00000000-0005-0000-0000-0000D7090000}"/>
    <cellStyle name="Normal 3 4 5" xfId="2523" xr:uid="{00000000-0005-0000-0000-0000D8090000}"/>
    <cellStyle name="Normal 3 4 5 2" xfId="2524" xr:uid="{00000000-0005-0000-0000-0000D9090000}"/>
    <cellStyle name="Normal 3 4 5 2 2" xfId="2525" xr:uid="{00000000-0005-0000-0000-0000DA090000}"/>
    <cellStyle name="Normal 3 4 5 3" xfId="2526" xr:uid="{00000000-0005-0000-0000-0000DB090000}"/>
    <cellStyle name="Normal 3 4 6" xfId="2527" xr:uid="{00000000-0005-0000-0000-0000DC090000}"/>
    <cellStyle name="Normal 3 4 6 2" xfId="2528" xr:uid="{00000000-0005-0000-0000-0000DD090000}"/>
    <cellStyle name="Normal 3 4 6 2 2" xfId="2529" xr:uid="{00000000-0005-0000-0000-0000DE090000}"/>
    <cellStyle name="Normal 3 4 6 3" xfId="2530" xr:uid="{00000000-0005-0000-0000-0000DF090000}"/>
    <cellStyle name="Normal 3 4 7" xfId="2531" xr:uid="{00000000-0005-0000-0000-0000E0090000}"/>
    <cellStyle name="Normal 3 4 7 2" xfId="2532" xr:uid="{00000000-0005-0000-0000-0000E1090000}"/>
    <cellStyle name="Normal 3 4 8" xfId="2533" xr:uid="{00000000-0005-0000-0000-0000E2090000}"/>
    <cellStyle name="Normal 3 4_2015 PY" xfId="2534" xr:uid="{00000000-0005-0000-0000-0000E3090000}"/>
    <cellStyle name="Normal 3 5" xfId="2535" xr:uid="{00000000-0005-0000-0000-0000E4090000}"/>
    <cellStyle name="Normal 3 5 2" xfId="2536" xr:uid="{00000000-0005-0000-0000-0000E5090000}"/>
    <cellStyle name="Normal 3 5 2 2" xfId="2537" xr:uid="{00000000-0005-0000-0000-0000E6090000}"/>
    <cellStyle name="Normal 3 5 2 2 2" xfId="2538" xr:uid="{00000000-0005-0000-0000-0000E7090000}"/>
    <cellStyle name="Normal 3 5 2 2 2 2" xfId="2539" xr:uid="{00000000-0005-0000-0000-0000E8090000}"/>
    <cellStyle name="Normal 3 5 2 2 2 2 2" xfId="2540" xr:uid="{00000000-0005-0000-0000-0000E9090000}"/>
    <cellStyle name="Normal 3 5 2 2 2 3" xfId="2541" xr:uid="{00000000-0005-0000-0000-0000EA090000}"/>
    <cellStyle name="Normal 3 5 2 2 3" xfId="2542" xr:uid="{00000000-0005-0000-0000-0000EB090000}"/>
    <cellStyle name="Normal 3 5 2 2 3 2" xfId="2543" xr:uid="{00000000-0005-0000-0000-0000EC090000}"/>
    <cellStyle name="Normal 3 5 2 2 3 2 2" xfId="2544" xr:uid="{00000000-0005-0000-0000-0000ED090000}"/>
    <cellStyle name="Normal 3 5 2 2 3 3" xfId="2545" xr:uid="{00000000-0005-0000-0000-0000EE090000}"/>
    <cellStyle name="Normal 3 5 2 2 4" xfId="2546" xr:uid="{00000000-0005-0000-0000-0000EF090000}"/>
    <cellStyle name="Normal 3 5 2 2 4 2" xfId="2547" xr:uid="{00000000-0005-0000-0000-0000F0090000}"/>
    <cellStyle name="Normal 3 5 2 2 4 2 2" xfId="2548" xr:uid="{00000000-0005-0000-0000-0000F1090000}"/>
    <cellStyle name="Normal 3 5 2 2 4 3" xfId="2549" xr:uid="{00000000-0005-0000-0000-0000F2090000}"/>
    <cellStyle name="Normal 3 5 2 2 5" xfId="2550" xr:uid="{00000000-0005-0000-0000-0000F3090000}"/>
    <cellStyle name="Normal 3 5 2 2 5 2" xfId="2551" xr:uid="{00000000-0005-0000-0000-0000F4090000}"/>
    <cellStyle name="Normal 3 5 2 2 6" xfId="2552" xr:uid="{00000000-0005-0000-0000-0000F5090000}"/>
    <cellStyle name="Normal 3 5 2 2_2015 PY" xfId="2553" xr:uid="{00000000-0005-0000-0000-0000F6090000}"/>
    <cellStyle name="Normal 3 5 2 3" xfId="2554" xr:uid="{00000000-0005-0000-0000-0000F7090000}"/>
    <cellStyle name="Normal 3 5 2 3 2" xfId="2555" xr:uid="{00000000-0005-0000-0000-0000F8090000}"/>
    <cellStyle name="Normal 3 5 2 3 2 2" xfId="2556" xr:uid="{00000000-0005-0000-0000-0000F9090000}"/>
    <cellStyle name="Normal 3 5 2 3 3" xfId="2557" xr:uid="{00000000-0005-0000-0000-0000FA090000}"/>
    <cellStyle name="Normal 3 5 2 4" xfId="2558" xr:uid="{00000000-0005-0000-0000-0000FB090000}"/>
    <cellStyle name="Normal 3 5 2 4 2" xfId="2559" xr:uid="{00000000-0005-0000-0000-0000FC090000}"/>
    <cellStyle name="Normal 3 5 2 4 2 2" xfId="2560" xr:uid="{00000000-0005-0000-0000-0000FD090000}"/>
    <cellStyle name="Normal 3 5 2 4 3" xfId="2561" xr:uid="{00000000-0005-0000-0000-0000FE090000}"/>
    <cellStyle name="Normal 3 5 2 5" xfId="2562" xr:uid="{00000000-0005-0000-0000-0000FF090000}"/>
    <cellStyle name="Normal 3 5 2 5 2" xfId="2563" xr:uid="{00000000-0005-0000-0000-0000000A0000}"/>
    <cellStyle name="Normal 3 5 2 5 2 2" xfId="2564" xr:uid="{00000000-0005-0000-0000-0000010A0000}"/>
    <cellStyle name="Normal 3 5 2 5 3" xfId="2565" xr:uid="{00000000-0005-0000-0000-0000020A0000}"/>
    <cellStyle name="Normal 3 5 2 6" xfId="2566" xr:uid="{00000000-0005-0000-0000-0000030A0000}"/>
    <cellStyle name="Normal 3 5 2 6 2" xfId="2567" xr:uid="{00000000-0005-0000-0000-0000040A0000}"/>
    <cellStyle name="Normal 3 5 2 7" xfId="2568" xr:uid="{00000000-0005-0000-0000-0000050A0000}"/>
    <cellStyle name="Normal 3 5 2_2015 PY" xfId="2569" xr:uid="{00000000-0005-0000-0000-0000060A0000}"/>
    <cellStyle name="Normal 3 5 3" xfId="2570" xr:uid="{00000000-0005-0000-0000-0000070A0000}"/>
    <cellStyle name="Normal 3 5 3 2" xfId="2571" xr:uid="{00000000-0005-0000-0000-0000080A0000}"/>
    <cellStyle name="Normal 3 5 3 2 2" xfId="2572" xr:uid="{00000000-0005-0000-0000-0000090A0000}"/>
    <cellStyle name="Normal 3 5 3 2 2 2" xfId="2573" xr:uid="{00000000-0005-0000-0000-00000A0A0000}"/>
    <cellStyle name="Normal 3 5 3 2 3" xfId="2574" xr:uid="{00000000-0005-0000-0000-00000B0A0000}"/>
    <cellStyle name="Normal 3 5 3 3" xfId="2575" xr:uid="{00000000-0005-0000-0000-00000C0A0000}"/>
    <cellStyle name="Normal 3 5 3 3 2" xfId="2576" xr:uid="{00000000-0005-0000-0000-00000D0A0000}"/>
    <cellStyle name="Normal 3 5 3 3 2 2" xfId="2577" xr:uid="{00000000-0005-0000-0000-00000E0A0000}"/>
    <cellStyle name="Normal 3 5 3 3 3" xfId="2578" xr:uid="{00000000-0005-0000-0000-00000F0A0000}"/>
    <cellStyle name="Normal 3 5 3 4" xfId="2579" xr:uid="{00000000-0005-0000-0000-0000100A0000}"/>
    <cellStyle name="Normal 3 5 3 4 2" xfId="2580" xr:uid="{00000000-0005-0000-0000-0000110A0000}"/>
    <cellStyle name="Normal 3 5 3 4 2 2" xfId="2581" xr:uid="{00000000-0005-0000-0000-0000120A0000}"/>
    <cellStyle name="Normal 3 5 3 4 3" xfId="2582" xr:uid="{00000000-0005-0000-0000-0000130A0000}"/>
    <cellStyle name="Normal 3 5 3 5" xfId="2583" xr:uid="{00000000-0005-0000-0000-0000140A0000}"/>
    <cellStyle name="Normal 3 5 3 5 2" xfId="2584" xr:uid="{00000000-0005-0000-0000-0000150A0000}"/>
    <cellStyle name="Normal 3 5 3 6" xfId="2585" xr:uid="{00000000-0005-0000-0000-0000160A0000}"/>
    <cellStyle name="Normal 3 5 3_2015 PY" xfId="2586" xr:uid="{00000000-0005-0000-0000-0000170A0000}"/>
    <cellStyle name="Normal 3 5 4" xfId="2587" xr:uid="{00000000-0005-0000-0000-0000180A0000}"/>
    <cellStyle name="Normal 3 5 4 2" xfId="2588" xr:uid="{00000000-0005-0000-0000-0000190A0000}"/>
    <cellStyle name="Normal 3 5 4 2 2" xfId="2589" xr:uid="{00000000-0005-0000-0000-00001A0A0000}"/>
    <cellStyle name="Normal 3 5 4 3" xfId="2590" xr:uid="{00000000-0005-0000-0000-00001B0A0000}"/>
    <cellStyle name="Normal 3 5 5" xfId="2591" xr:uid="{00000000-0005-0000-0000-00001C0A0000}"/>
    <cellStyle name="Normal 3 5 5 2" xfId="2592" xr:uid="{00000000-0005-0000-0000-00001D0A0000}"/>
    <cellStyle name="Normal 3 5 5 2 2" xfId="2593" xr:uid="{00000000-0005-0000-0000-00001E0A0000}"/>
    <cellStyle name="Normal 3 5 5 3" xfId="2594" xr:uid="{00000000-0005-0000-0000-00001F0A0000}"/>
    <cellStyle name="Normal 3 5 6" xfId="2595" xr:uid="{00000000-0005-0000-0000-0000200A0000}"/>
    <cellStyle name="Normal 3 5 6 2" xfId="2596" xr:uid="{00000000-0005-0000-0000-0000210A0000}"/>
    <cellStyle name="Normal 3 5 6 2 2" xfId="2597" xr:uid="{00000000-0005-0000-0000-0000220A0000}"/>
    <cellStyle name="Normal 3 5 6 3" xfId="2598" xr:uid="{00000000-0005-0000-0000-0000230A0000}"/>
    <cellStyle name="Normal 3 5 7" xfId="2599" xr:uid="{00000000-0005-0000-0000-0000240A0000}"/>
    <cellStyle name="Normal 3 5 7 2" xfId="2600" xr:uid="{00000000-0005-0000-0000-0000250A0000}"/>
    <cellStyle name="Normal 3 5 8" xfId="2601" xr:uid="{00000000-0005-0000-0000-0000260A0000}"/>
    <cellStyle name="Normal 3 5_2015 PY" xfId="2602" xr:uid="{00000000-0005-0000-0000-0000270A0000}"/>
    <cellStyle name="Normal 3 6" xfId="2603" xr:uid="{00000000-0005-0000-0000-0000280A0000}"/>
    <cellStyle name="Normal 3 6 2" xfId="2604" xr:uid="{00000000-0005-0000-0000-0000290A0000}"/>
    <cellStyle name="Normal 3 6 2 2" xfId="2605" xr:uid="{00000000-0005-0000-0000-00002A0A0000}"/>
    <cellStyle name="Normal 3 6 2 2 2" xfId="2606" xr:uid="{00000000-0005-0000-0000-00002B0A0000}"/>
    <cellStyle name="Normal 3 6 2 2 2 2" xfId="2607" xr:uid="{00000000-0005-0000-0000-00002C0A0000}"/>
    <cellStyle name="Normal 3 6 2 2 2 2 2" xfId="2608" xr:uid="{00000000-0005-0000-0000-00002D0A0000}"/>
    <cellStyle name="Normal 3 6 2 2 2 3" xfId="2609" xr:uid="{00000000-0005-0000-0000-00002E0A0000}"/>
    <cellStyle name="Normal 3 6 2 2 3" xfId="2610" xr:uid="{00000000-0005-0000-0000-00002F0A0000}"/>
    <cellStyle name="Normal 3 6 2 2 3 2" xfId="2611" xr:uid="{00000000-0005-0000-0000-0000300A0000}"/>
    <cellStyle name="Normal 3 6 2 2 3 2 2" xfId="2612" xr:uid="{00000000-0005-0000-0000-0000310A0000}"/>
    <cellStyle name="Normal 3 6 2 2 3 3" xfId="2613" xr:uid="{00000000-0005-0000-0000-0000320A0000}"/>
    <cellStyle name="Normal 3 6 2 2 4" xfId="2614" xr:uid="{00000000-0005-0000-0000-0000330A0000}"/>
    <cellStyle name="Normal 3 6 2 2 4 2" xfId="2615" xr:uid="{00000000-0005-0000-0000-0000340A0000}"/>
    <cellStyle name="Normal 3 6 2 2 4 2 2" xfId="2616" xr:uid="{00000000-0005-0000-0000-0000350A0000}"/>
    <cellStyle name="Normal 3 6 2 2 4 3" xfId="2617" xr:uid="{00000000-0005-0000-0000-0000360A0000}"/>
    <cellStyle name="Normal 3 6 2 2 5" xfId="2618" xr:uid="{00000000-0005-0000-0000-0000370A0000}"/>
    <cellStyle name="Normal 3 6 2 2 5 2" xfId="2619" xr:uid="{00000000-0005-0000-0000-0000380A0000}"/>
    <cellStyle name="Normal 3 6 2 2 6" xfId="2620" xr:uid="{00000000-0005-0000-0000-0000390A0000}"/>
    <cellStyle name="Normal 3 6 2 2_2015 PY" xfId="2621" xr:uid="{00000000-0005-0000-0000-00003A0A0000}"/>
    <cellStyle name="Normal 3 6 2 3" xfId="2622" xr:uid="{00000000-0005-0000-0000-00003B0A0000}"/>
    <cellStyle name="Normal 3 6 2 3 2" xfId="2623" xr:uid="{00000000-0005-0000-0000-00003C0A0000}"/>
    <cellStyle name="Normal 3 6 2 3 2 2" xfId="2624" xr:uid="{00000000-0005-0000-0000-00003D0A0000}"/>
    <cellStyle name="Normal 3 6 2 3 3" xfId="2625" xr:uid="{00000000-0005-0000-0000-00003E0A0000}"/>
    <cellStyle name="Normal 3 6 2 4" xfId="2626" xr:uid="{00000000-0005-0000-0000-00003F0A0000}"/>
    <cellStyle name="Normal 3 6 2 4 2" xfId="2627" xr:uid="{00000000-0005-0000-0000-0000400A0000}"/>
    <cellStyle name="Normal 3 6 2 4 2 2" xfId="2628" xr:uid="{00000000-0005-0000-0000-0000410A0000}"/>
    <cellStyle name="Normal 3 6 2 4 3" xfId="2629" xr:uid="{00000000-0005-0000-0000-0000420A0000}"/>
    <cellStyle name="Normal 3 6 2 5" xfId="2630" xr:uid="{00000000-0005-0000-0000-0000430A0000}"/>
    <cellStyle name="Normal 3 6 2 5 2" xfId="2631" xr:uid="{00000000-0005-0000-0000-0000440A0000}"/>
    <cellStyle name="Normal 3 6 2 5 2 2" xfId="2632" xr:uid="{00000000-0005-0000-0000-0000450A0000}"/>
    <cellStyle name="Normal 3 6 2 5 3" xfId="2633" xr:uid="{00000000-0005-0000-0000-0000460A0000}"/>
    <cellStyle name="Normal 3 6 2 6" xfId="2634" xr:uid="{00000000-0005-0000-0000-0000470A0000}"/>
    <cellStyle name="Normal 3 6 2 6 2" xfId="2635" xr:uid="{00000000-0005-0000-0000-0000480A0000}"/>
    <cellStyle name="Normal 3 6 2 7" xfId="2636" xr:uid="{00000000-0005-0000-0000-0000490A0000}"/>
    <cellStyle name="Normal 3 6 2_2015 PY" xfId="2637" xr:uid="{00000000-0005-0000-0000-00004A0A0000}"/>
    <cellStyle name="Normal 3 6 3" xfId="2638" xr:uid="{00000000-0005-0000-0000-00004B0A0000}"/>
    <cellStyle name="Normal 3 6 3 2" xfId="2639" xr:uid="{00000000-0005-0000-0000-00004C0A0000}"/>
    <cellStyle name="Normal 3 6 3 2 2" xfId="2640" xr:uid="{00000000-0005-0000-0000-00004D0A0000}"/>
    <cellStyle name="Normal 3 6 3 2 2 2" xfId="2641" xr:uid="{00000000-0005-0000-0000-00004E0A0000}"/>
    <cellStyle name="Normal 3 6 3 2 3" xfId="2642" xr:uid="{00000000-0005-0000-0000-00004F0A0000}"/>
    <cellStyle name="Normal 3 6 3 3" xfId="2643" xr:uid="{00000000-0005-0000-0000-0000500A0000}"/>
    <cellStyle name="Normal 3 6 3 3 2" xfId="2644" xr:uid="{00000000-0005-0000-0000-0000510A0000}"/>
    <cellStyle name="Normal 3 6 3 3 2 2" xfId="2645" xr:uid="{00000000-0005-0000-0000-0000520A0000}"/>
    <cellStyle name="Normal 3 6 3 3 3" xfId="2646" xr:uid="{00000000-0005-0000-0000-0000530A0000}"/>
    <cellStyle name="Normal 3 6 3 4" xfId="2647" xr:uid="{00000000-0005-0000-0000-0000540A0000}"/>
    <cellStyle name="Normal 3 6 3 4 2" xfId="2648" xr:uid="{00000000-0005-0000-0000-0000550A0000}"/>
    <cellStyle name="Normal 3 6 3 4 2 2" xfId="2649" xr:uid="{00000000-0005-0000-0000-0000560A0000}"/>
    <cellStyle name="Normal 3 6 3 4 3" xfId="2650" xr:uid="{00000000-0005-0000-0000-0000570A0000}"/>
    <cellStyle name="Normal 3 6 3 5" xfId="2651" xr:uid="{00000000-0005-0000-0000-0000580A0000}"/>
    <cellStyle name="Normal 3 6 3 5 2" xfId="2652" xr:uid="{00000000-0005-0000-0000-0000590A0000}"/>
    <cellStyle name="Normal 3 6 3 6" xfId="2653" xr:uid="{00000000-0005-0000-0000-00005A0A0000}"/>
    <cellStyle name="Normal 3 6 3_2015 PY" xfId="2654" xr:uid="{00000000-0005-0000-0000-00005B0A0000}"/>
    <cellStyle name="Normal 3 6 4" xfId="2655" xr:uid="{00000000-0005-0000-0000-00005C0A0000}"/>
    <cellStyle name="Normal 3 6 4 2" xfId="2656" xr:uid="{00000000-0005-0000-0000-00005D0A0000}"/>
    <cellStyle name="Normal 3 6 4 2 2" xfId="2657" xr:uid="{00000000-0005-0000-0000-00005E0A0000}"/>
    <cellStyle name="Normal 3 6 4 3" xfId="2658" xr:uid="{00000000-0005-0000-0000-00005F0A0000}"/>
    <cellStyle name="Normal 3 6 5" xfId="2659" xr:uid="{00000000-0005-0000-0000-0000600A0000}"/>
    <cellStyle name="Normal 3 6 5 2" xfId="2660" xr:uid="{00000000-0005-0000-0000-0000610A0000}"/>
    <cellStyle name="Normal 3 6 5 2 2" xfId="2661" xr:uid="{00000000-0005-0000-0000-0000620A0000}"/>
    <cellStyle name="Normal 3 6 5 3" xfId="2662" xr:uid="{00000000-0005-0000-0000-0000630A0000}"/>
    <cellStyle name="Normal 3 6 6" xfId="2663" xr:uid="{00000000-0005-0000-0000-0000640A0000}"/>
    <cellStyle name="Normal 3 6 6 2" xfId="2664" xr:uid="{00000000-0005-0000-0000-0000650A0000}"/>
    <cellStyle name="Normal 3 6 6 2 2" xfId="2665" xr:uid="{00000000-0005-0000-0000-0000660A0000}"/>
    <cellStyle name="Normal 3 6 6 3" xfId="2666" xr:uid="{00000000-0005-0000-0000-0000670A0000}"/>
    <cellStyle name="Normal 3 6 7" xfId="2667" xr:uid="{00000000-0005-0000-0000-0000680A0000}"/>
    <cellStyle name="Normal 3 6 7 2" xfId="2668" xr:uid="{00000000-0005-0000-0000-0000690A0000}"/>
    <cellStyle name="Normal 3 6 8" xfId="2669" xr:uid="{00000000-0005-0000-0000-00006A0A0000}"/>
    <cellStyle name="Normal 3 6_2015 PY" xfId="2670" xr:uid="{00000000-0005-0000-0000-00006B0A0000}"/>
    <cellStyle name="Normal 3 7" xfId="2671" xr:uid="{00000000-0005-0000-0000-00006C0A0000}"/>
    <cellStyle name="Normal 3 7 2" xfId="2672" xr:uid="{00000000-0005-0000-0000-00006D0A0000}"/>
    <cellStyle name="Normal 3 7 2 2" xfId="2673" xr:uid="{00000000-0005-0000-0000-00006E0A0000}"/>
    <cellStyle name="Normal 3 7 2 2 2" xfId="2674" xr:uid="{00000000-0005-0000-0000-00006F0A0000}"/>
    <cellStyle name="Normal 3 7 2 2 2 2" xfId="2675" xr:uid="{00000000-0005-0000-0000-0000700A0000}"/>
    <cellStyle name="Normal 3 7 2 2 3" xfId="2676" xr:uid="{00000000-0005-0000-0000-0000710A0000}"/>
    <cellStyle name="Normal 3 7 2 3" xfId="2677" xr:uid="{00000000-0005-0000-0000-0000720A0000}"/>
    <cellStyle name="Normal 3 7 2 3 2" xfId="2678" xr:uid="{00000000-0005-0000-0000-0000730A0000}"/>
    <cellStyle name="Normal 3 7 2 3 2 2" xfId="2679" xr:uid="{00000000-0005-0000-0000-0000740A0000}"/>
    <cellStyle name="Normal 3 7 2 3 3" xfId="2680" xr:uid="{00000000-0005-0000-0000-0000750A0000}"/>
    <cellStyle name="Normal 3 7 2 4" xfId="2681" xr:uid="{00000000-0005-0000-0000-0000760A0000}"/>
    <cellStyle name="Normal 3 7 2 4 2" xfId="2682" xr:uid="{00000000-0005-0000-0000-0000770A0000}"/>
    <cellStyle name="Normal 3 7 2 4 2 2" xfId="2683" xr:uid="{00000000-0005-0000-0000-0000780A0000}"/>
    <cellStyle name="Normal 3 7 2 4 3" xfId="2684" xr:uid="{00000000-0005-0000-0000-0000790A0000}"/>
    <cellStyle name="Normal 3 7 2 5" xfId="2685" xr:uid="{00000000-0005-0000-0000-00007A0A0000}"/>
    <cellStyle name="Normal 3 7 2 5 2" xfId="2686" xr:uid="{00000000-0005-0000-0000-00007B0A0000}"/>
    <cellStyle name="Normal 3 7 2 6" xfId="2687" xr:uid="{00000000-0005-0000-0000-00007C0A0000}"/>
    <cellStyle name="Normal 3 7 2_2015 PY" xfId="2688" xr:uid="{00000000-0005-0000-0000-00007D0A0000}"/>
    <cellStyle name="Normal 3 7 3" xfId="2689" xr:uid="{00000000-0005-0000-0000-00007E0A0000}"/>
    <cellStyle name="Normal 3 7 3 2" xfId="2690" xr:uid="{00000000-0005-0000-0000-00007F0A0000}"/>
    <cellStyle name="Normal 3 7 3 2 2" xfId="2691" xr:uid="{00000000-0005-0000-0000-0000800A0000}"/>
    <cellStyle name="Normal 3 7 3 3" xfId="2692" xr:uid="{00000000-0005-0000-0000-0000810A0000}"/>
    <cellStyle name="Normal 3 7 4" xfId="2693" xr:uid="{00000000-0005-0000-0000-0000820A0000}"/>
    <cellStyle name="Normal 3 7 4 2" xfId="2694" xr:uid="{00000000-0005-0000-0000-0000830A0000}"/>
    <cellStyle name="Normal 3 7 4 2 2" xfId="2695" xr:uid="{00000000-0005-0000-0000-0000840A0000}"/>
    <cellStyle name="Normal 3 7 4 3" xfId="2696" xr:uid="{00000000-0005-0000-0000-0000850A0000}"/>
    <cellStyle name="Normal 3 7 5" xfId="2697" xr:uid="{00000000-0005-0000-0000-0000860A0000}"/>
    <cellStyle name="Normal 3 7 5 2" xfId="2698" xr:uid="{00000000-0005-0000-0000-0000870A0000}"/>
    <cellStyle name="Normal 3 7 5 2 2" xfId="2699" xr:uid="{00000000-0005-0000-0000-0000880A0000}"/>
    <cellStyle name="Normal 3 7 5 3" xfId="2700" xr:uid="{00000000-0005-0000-0000-0000890A0000}"/>
    <cellStyle name="Normal 3 7 6" xfId="2701" xr:uid="{00000000-0005-0000-0000-00008A0A0000}"/>
    <cellStyle name="Normal 3 7 6 2" xfId="2702" xr:uid="{00000000-0005-0000-0000-00008B0A0000}"/>
    <cellStyle name="Normal 3 7 7" xfId="2703" xr:uid="{00000000-0005-0000-0000-00008C0A0000}"/>
    <cellStyle name="Normal 3 7_2015 PY" xfId="2704" xr:uid="{00000000-0005-0000-0000-00008D0A0000}"/>
    <cellStyle name="Normal 3 8" xfId="2705" xr:uid="{00000000-0005-0000-0000-00008E0A0000}"/>
    <cellStyle name="Normal 3 9" xfId="2706" xr:uid="{00000000-0005-0000-0000-00008F0A0000}"/>
    <cellStyle name="Normal 3 9 2" xfId="2707" xr:uid="{00000000-0005-0000-0000-0000900A0000}"/>
    <cellStyle name="Normal 3 9 2 2" xfId="2708" xr:uid="{00000000-0005-0000-0000-0000910A0000}"/>
    <cellStyle name="Normal 3 9 3" xfId="2709" xr:uid="{00000000-0005-0000-0000-0000920A0000}"/>
    <cellStyle name="Normal 3_2015 PY" xfId="2710" xr:uid="{00000000-0005-0000-0000-0000930A0000}"/>
    <cellStyle name="Normal 30" xfId="2711" xr:uid="{00000000-0005-0000-0000-0000940A0000}"/>
    <cellStyle name="Normal 31" xfId="2712" xr:uid="{00000000-0005-0000-0000-0000950A0000}"/>
    <cellStyle name="Normal 32" xfId="2713" xr:uid="{00000000-0005-0000-0000-0000960A0000}"/>
    <cellStyle name="Normal 33" xfId="2714" xr:uid="{00000000-0005-0000-0000-0000970A0000}"/>
    <cellStyle name="Normal 34" xfId="3395" xr:uid="{AA069AF8-6F76-420F-9582-57A2D7A58D3B}"/>
    <cellStyle name="Normal 4" xfId="2715" xr:uid="{00000000-0005-0000-0000-0000980A0000}"/>
    <cellStyle name="Normal 4 2" xfId="2716" xr:uid="{00000000-0005-0000-0000-0000990A0000}"/>
    <cellStyle name="Normal 4 2 2" xfId="2717" xr:uid="{00000000-0005-0000-0000-00009A0A0000}"/>
    <cellStyle name="Normal 4 2 3" xfId="2718" xr:uid="{00000000-0005-0000-0000-00009B0A0000}"/>
    <cellStyle name="Normal 4 3" xfId="2719" xr:uid="{00000000-0005-0000-0000-00009C0A0000}"/>
    <cellStyle name="Normal 4 3 2" xfId="2720" xr:uid="{00000000-0005-0000-0000-00009D0A0000}"/>
    <cellStyle name="Normal 4 4" xfId="2721" xr:uid="{00000000-0005-0000-0000-00009E0A0000}"/>
    <cellStyle name="Normal 4 4 2" xfId="2722" xr:uid="{00000000-0005-0000-0000-00009F0A0000}"/>
    <cellStyle name="Normal 4 5" xfId="2723" xr:uid="{00000000-0005-0000-0000-0000A00A0000}"/>
    <cellStyle name="Normal 4 6" xfId="2724" xr:uid="{00000000-0005-0000-0000-0000A10A0000}"/>
    <cellStyle name="Normal 5" xfId="2725" xr:uid="{00000000-0005-0000-0000-0000A20A0000}"/>
    <cellStyle name="Normal 5 10" xfId="2726" xr:uid="{00000000-0005-0000-0000-0000A30A0000}"/>
    <cellStyle name="Normal 5 10 2" xfId="2727" xr:uid="{00000000-0005-0000-0000-0000A40A0000}"/>
    <cellStyle name="Normal 5 11" xfId="2728" xr:uid="{00000000-0005-0000-0000-0000A50A0000}"/>
    <cellStyle name="Normal 5 2" xfId="2729" xr:uid="{00000000-0005-0000-0000-0000A60A0000}"/>
    <cellStyle name="Normal 5 2 2" xfId="2730" xr:uid="{00000000-0005-0000-0000-0000A70A0000}"/>
    <cellStyle name="Normal 5 2 2 2" xfId="2731" xr:uid="{00000000-0005-0000-0000-0000A80A0000}"/>
    <cellStyle name="Normal 5 2 2 2 2" xfId="2732" xr:uid="{00000000-0005-0000-0000-0000A90A0000}"/>
    <cellStyle name="Normal 5 2 2 2 2 2" xfId="2733" xr:uid="{00000000-0005-0000-0000-0000AA0A0000}"/>
    <cellStyle name="Normal 5 2 2 2 2 2 2" xfId="2734" xr:uid="{00000000-0005-0000-0000-0000AB0A0000}"/>
    <cellStyle name="Normal 5 2 2 2 2 3" xfId="2735" xr:uid="{00000000-0005-0000-0000-0000AC0A0000}"/>
    <cellStyle name="Normal 5 2 2 2 3" xfId="2736" xr:uid="{00000000-0005-0000-0000-0000AD0A0000}"/>
    <cellStyle name="Normal 5 2 2 2 3 2" xfId="2737" xr:uid="{00000000-0005-0000-0000-0000AE0A0000}"/>
    <cellStyle name="Normal 5 2 2 2 3 2 2" xfId="2738" xr:uid="{00000000-0005-0000-0000-0000AF0A0000}"/>
    <cellStyle name="Normal 5 2 2 2 3 3" xfId="2739" xr:uid="{00000000-0005-0000-0000-0000B00A0000}"/>
    <cellStyle name="Normal 5 2 2 2 4" xfId="2740" xr:uid="{00000000-0005-0000-0000-0000B10A0000}"/>
    <cellStyle name="Normal 5 2 2 2 4 2" xfId="2741" xr:uid="{00000000-0005-0000-0000-0000B20A0000}"/>
    <cellStyle name="Normal 5 2 2 2 4 2 2" xfId="2742" xr:uid="{00000000-0005-0000-0000-0000B30A0000}"/>
    <cellStyle name="Normal 5 2 2 2 4 3" xfId="2743" xr:uid="{00000000-0005-0000-0000-0000B40A0000}"/>
    <cellStyle name="Normal 5 2 2 2 5" xfId="2744" xr:uid="{00000000-0005-0000-0000-0000B50A0000}"/>
    <cellStyle name="Normal 5 2 2 2 5 2" xfId="2745" xr:uid="{00000000-0005-0000-0000-0000B60A0000}"/>
    <cellStyle name="Normal 5 2 2 2 6" xfId="2746" xr:uid="{00000000-0005-0000-0000-0000B70A0000}"/>
    <cellStyle name="Normal 5 2 2 2_2015 PY" xfId="2747" xr:uid="{00000000-0005-0000-0000-0000B80A0000}"/>
    <cellStyle name="Normal 5 2 2 3" xfId="2748" xr:uid="{00000000-0005-0000-0000-0000B90A0000}"/>
    <cellStyle name="Normal 5 2 2 3 2" xfId="2749" xr:uid="{00000000-0005-0000-0000-0000BA0A0000}"/>
    <cellStyle name="Normal 5 2 2 3 2 2" xfId="2750" xr:uid="{00000000-0005-0000-0000-0000BB0A0000}"/>
    <cellStyle name="Normal 5 2 2 3 3" xfId="2751" xr:uid="{00000000-0005-0000-0000-0000BC0A0000}"/>
    <cellStyle name="Normal 5 2 2 4" xfId="2752" xr:uid="{00000000-0005-0000-0000-0000BD0A0000}"/>
    <cellStyle name="Normal 5 2 2 4 2" xfId="2753" xr:uid="{00000000-0005-0000-0000-0000BE0A0000}"/>
    <cellStyle name="Normal 5 2 2 4 2 2" xfId="2754" xr:uid="{00000000-0005-0000-0000-0000BF0A0000}"/>
    <cellStyle name="Normal 5 2 2 4 3" xfId="2755" xr:uid="{00000000-0005-0000-0000-0000C00A0000}"/>
    <cellStyle name="Normal 5 2 2 5" xfId="2756" xr:uid="{00000000-0005-0000-0000-0000C10A0000}"/>
    <cellStyle name="Normal 5 2 2 5 2" xfId="2757" xr:uid="{00000000-0005-0000-0000-0000C20A0000}"/>
    <cellStyle name="Normal 5 2 2 5 2 2" xfId="2758" xr:uid="{00000000-0005-0000-0000-0000C30A0000}"/>
    <cellStyle name="Normal 5 2 2 5 3" xfId="2759" xr:uid="{00000000-0005-0000-0000-0000C40A0000}"/>
    <cellStyle name="Normal 5 2 2 6" xfId="2760" xr:uid="{00000000-0005-0000-0000-0000C50A0000}"/>
    <cellStyle name="Normal 5 2 2 6 2" xfId="2761" xr:uid="{00000000-0005-0000-0000-0000C60A0000}"/>
    <cellStyle name="Normal 5 2 2 7" xfId="2762" xr:uid="{00000000-0005-0000-0000-0000C70A0000}"/>
    <cellStyle name="Normal 5 2 2_2015 PY" xfId="2763" xr:uid="{00000000-0005-0000-0000-0000C80A0000}"/>
    <cellStyle name="Normal 5 2 3" xfId="2764" xr:uid="{00000000-0005-0000-0000-0000C90A0000}"/>
    <cellStyle name="Normal 5 2 3 2" xfId="2765" xr:uid="{00000000-0005-0000-0000-0000CA0A0000}"/>
    <cellStyle name="Normal 5 2 3 2 2" xfId="2766" xr:uid="{00000000-0005-0000-0000-0000CB0A0000}"/>
    <cellStyle name="Normal 5 2 3 2 2 2" xfId="2767" xr:uid="{00000000-0005-0000-0000-0000CC0A0000}"/>
    <cellStyle name="Normal 5 2 3 2 3" xfId="2768" xr:uid="{00000000-0005-0000-0000-0000CD0A0000}"/>
    <cellStyle name="Normal 5 2 3 3" xfId="2769" xr:uid="{00000000-0005-0000-0000-0000CE0A0000}"/>
    <cellStyle name="Normal 5 2 3 3 2" xfId="2770" xr:uid="{00000000-0005-0000-0000-0000CF0A0000}"/>
    <cellStyle name="Normal 5 2 3 3 2 2" xfId="2771" xr:uid="{00000000-0005-0000-0000-0000D00A0000}"/>
    <cellStyle name="Normal 5 2 3 3 3" xfId="2772" xr:uid="{00000000-0005-0000-0000-0000D10A0000}"/>
    <cellStyle name="Normal 5 2 3 4" xfId="2773" xr:uid="{00000000-0005-0000-0000-0000D20A0000}"/>
    <cellStyle name="Normal 5 2 3 4 2" xfId="2774" xr:uid="{00000000-0005-0000-0000-0000D30A0000}"/>
    <cellStyle name="Normal 5 2 3 4 2 2" xfId="2775" xr:uid="{00000000-0005-0000-0000-0000D40A0000}"/>
    <cellStyle name="Normal 5 2 3 4 3" xfId="2776" xr:uid="{00000000-0005-0000-0000-0000D50A0000}"/>
    <cellStyle name="Normal 5 2 3 5" xfId="2777" xr:uid="{00000000-0005-0000-0000-0000D60A0000}"/>
    <cellStyle name="Normal 5 2 3 5 2" xfId="2778" xr:uid="{00000000-0005-0000-0000-0000D70A0000}"/>
    <cellStyle name="Normal 5 2 3 6" xfId="2779" xr:uid="{00000000-0005-0000-0000-0000D80A0000}"/>
    <cellStyle name="Normal 5 2 3_2015 PY" xfId="2780" xr:uid="{00000000-0005-0000-0000-0000D90A0000}"/>
    <cellStyle name="Normal 5 2 4" xfId="2781" xr:uid="{00000000-0005-0000-0000-0000DA0A0000}"/>
    <cellStyle name="Normal 5 2 4 2" xfId="2782" xr:uid="{00000000-0005-0000-0000-0000DB0A0000}"/>
    <cellStyle name="Normal 5 2 4 2 2" xfId="2783" xr:uid="{00000000-0005-0000-0000-0000DC0A0000}"/>
    <cellStyle name="Normal 5 2 4 3" xfId="2784" xr:uid="{00000000-0005-0000-0000-0000DD0A0000}"/>
    <cellStyle name="Normal 5 2 5" xfId="2785" xr:uid="{00000000-0005-0000-0000-0000DE0A0000}"/>
    <cellStyle name="Normal 5 2 5 2" xfId="2786" xr:uid="{00000000-0005-0000-0000-0000DF0A0000}"/>
    <cellStyle name="Normal 5 2 5 2 2" xfId="2787" xr:uid="{00000000-0005-0000-0000-0000E00A0000}"/>
    <cellStyle name="Normal 5 2 5 3" xfId="2788" xr:uid="{00000000-0005-0000-0000-0000E10A0000}"/>
    <cellStyle name="Normal 5 2 6" xfId="2789" xr:uid="{00000000-0005-0000-0000-0000E20A0000}"/>
    <cellStyle name="Normal 5 2 6 2" xfId="2790" xr:uid="{00000000-0005-0000-0000-0000E30A0000}"/>
    <cellStyle name="Normal 5 2 6 2 2" xfId="2791" xr:uid="{00000000-0005-0000-0000-0000E40A0000}"/>
    <cellStyle name="Normal 5 2 6 3" xfId="2792" xr:uid="{00000000-0005-0000-0000-0000E50A0000}"/>
    <cellStyle name="Normal 5 2 7" xfId="2793" xr:uid="{00000000-0005-0000-0000-0000E60A0000}"/>
    <cellStyle name="Normal 5 2 7 2" xfId="2794" xr:uid="{00000000-0005-0000-0000-0000E70A0000}"/>
    <cellStyle name="Normal 5 2 8" xfId="2795" xr:uid="{00000000-0005-0000-0000-0000E80A0000}"/>
    <cellStyle name="Normal 5 2_2015 PY" xfId="2796" xr:uid="{00000000-0005-0000-0000-0000E90A0000}"/>
    <cellStyle name="Normal 5 3" xfId="2797" xr:uid="{00000000-0005-0000-0000-0000EA0A0000}"/>
    <cellStyle name="Normal 5 3 2" xfId="2798" xr:uid="{00000000-0005-0000-0000-0000EB0A0000}"/>
    <cellStyle name="Normal 5 3 2 2" xfId="2799" xr:uid="{00000000-0005-0000-0000-0000EC0A0000}"/>
    <cellStyle name="Normal 5 3 2 2 2" xfId="2800" xr:uid="{00000000-0005-0000-0000-0000ED0A0000}"/>
    <cellStyle name="Normal 5 3 2 2 2 2" xfId="2801" xr:uid="{00000000-0005-0000-0000-0000EE0A0000}"/>
    <cellStyle name="Normal 5 3 2 2 2 2 2" xfId="2802" xr:uid="{00000000-0005-0000-0000-0000EF0A0000}"/>
    <cellStyle name="Normal 5 3 2 2 2 3" xfId="2803" xr:uid="{00000000-0005-0000-0000-0000F00A0000}"/>
    <cellStyle name="Normal 5 3 2 2 3" xfId="2804" xr:uid="{00000000-0005-0000-0000-0000F10A0000}"/>
    <cellStyle name="Normal 5 3 2 2 3 2" xfId="2805" xr:uid="{00000000-0005-0000-0000-0000F20A0000}"/>
    <cellStyle name="Normal 5 3 2 2 3 2 2" xfId="2806" xr:uid="{00000000-0005-0000-0000-0000F30A0000}"/>
    <cellStyle name="Normal 5 3 2 2 3 3" xfId="2807" xr:uid="{00000000-0005-0000-0000-0000F40A0000}"/>
    <cellStyle name="Normal 5 3 2 2 4" xfId="2808" xr:uid="{00000000-0005-0000-0000-0000F50A0000}"/>
    <cellStyle name="Normal 5 3 2 2 4 2" xfId="2809" xr:uid="{00000000-0005-0000-0000-0000F60A0000}"/>
    <cellStyle name="Normal 5 3 2 2 4 2 2" xfId="2810" xr:uid="{00000000-0005-0000-0000-0000F70A0000}"/>
    <cellStyle name="Normal 5 3 2 2 4 3" xfId="2811" xr:uid="{00000000-0005-0000-0000-0000F80A0000}"/>
    <cellStyle name="Normal 5 3 2 2 5" xfId="2812" xr:uid="{00000000-0005-0000-0000-0000F90A0000}"/>
    <cellStyle name="Normal 5 3 2 2 5 2" xfId="2813" xr:uid="{00000000-0005-0000-0000-0000FA0A0000}"/>
    <cellStyle name="Normal 5 3 2 2 6" xfId="2814" xr:uid="{00000000-0005-0000-0000-0000FB0A0000}"/>
    <cellStyle name="Normal 5 3 2 2_2015 PY" xfId="2815" xr:uid="{00000000-0005-0000-0000-0000FC0A0000}"/>
    <cellStyle name="Normal 5 3 2 3" xfId="2816" xr:uid="{00000000-0005-0000-0000-0000FD0A0000}"/>
    <cellStyle name="Normal 5 3 2 3 2" xfId="2817" xr:uid="{00000000-0005-0000-0000-0000FE0A0000}"/>
    <cellStyle name="Normal 5 3 2 3 2 2" xfId="2818" xr:uid="{00000000-0005-0000-0000-0000FF0A0000}"/>
    <cellStyle name="Normal 5 3 2 3 3" xfId="2819" xr:uid="{00000000-0005-0000-0000-0000000B0000}"/>
    <cellStyle name="Normal 5 3 2 4" xfId="2820" xr:uid="{00000000-0005-0000-0000-0000010B0000}"/>
    <cellStyle name="Normal 5 3 2 4 2" xfId="2821" xr:uid="{00000000-0005-0000-0000-0000020B0000}"/>
    <cellStyle name="Normal 5 3 2 4 2 2" xfId="2822" xr:uid="{00000000-0005-0000-0000-0000030B0000}"/>
    <cellStyle name="Normal 5 3 2 4 3" xfId="2823" xr:uid="{00000000-0005-0000-0000-0000040B0000}"/>
    <cellStyle name="Normal 5 3 2 5" xfId="2824" xr:uid="{00000000-0005-0000-0000-0000050B0000}"/>
    <cellStyle name="Normal 5 3 2 5 2" xfId="2825" xr:uid="{00000000-0005-0000-0000-0000060B0000}"/>
    <cellStyle name="Normal 5 3 2 5 2 2" xfId="2826" xr:uid="{00000000-0005-0000-0000-0000070B0000}"/>
    <cellStyle name="Normal 5 3 2 5 3" xfId="2827" xr:uid="{00000000-0005-0000-0000-0000080B0000}"/>
    <cellStyle name="Normal 5 3 2 6" xfId="2828" xr:uid="{00000000-0005-0000-0000-0000090B0000}"/>
    <cellStyle name="Normal 5 3 2 6 2" xfId="2829" xr:uid="{00000000-0005-0000-0000-00000A0B0000}"/>
    <cellStyle name="Normal 5 3 2 7" xfId="2830" xr:uid="{00000000-0005-0000-0000-00000B0B0000}"/>
    <cellStyle name="Normal 5 3 2_2015 PY" xfId="2831" xr:uid="{00000000-0005-0000-0000-00000C0B0000}"/>
    <cellStyle name="Normal 5 3 3" xfId="2832" xr:uid="{00000000-0005-0000-0000-00000D0B0000}"/>
    <cellStyle name="Normal 5 3 3 2" xfId="2833" xr:uid="{00000000-0005-0000-0000-00000E0B0000}"/>
    <cellStyle name="Normal 5 3 3 2 2" xfId="2834" xr:uid="{00000000-0005-0000-0000-00000F0B0000}"/>
    <cellStyle name="Normal 5 3 3 2 2 2" xfId="2835" xr:uid="{00000000-0005-0000-0000-0000100B0000}"/>
    <cellStyle name="Normal 5 3 3 2 3" xfId="2836" xr:uid="{00000000-0005-0000-0000-0000110B0000}"/>
    <cellStyle name="Normal 5 3 3 3" xfId="2837" xr:uid="{00000000-0005-0000-0000-0000120B0000}"/>
    <cellStyle name="Normal 5 3 3 3 2" xfId="2838" xr:uid="{00000000-0005-0000-0000-0000130B0000}"/>
    <cellStyle name="Normal 5 3 3 3 2 2" xfId="2839" xr:uid="{00000000-0005-0000-0000-0000140B0000}"/>
    <cellStyle name="Normal 5 3 3 3 3" xfId="2840" xr:uid="{00000000-0005-0000-0000-0000150B0000}"/>
    <cellStyle name="Normal 5 3 3 4" xfId="2841" xr:uid="{00000000-0005-0000-0000-0000160B0000}"/>
    <cellStyle name="Normal 5 3 3 4 2" xfId="2842" xr:uid="{00000000-0005-0000-0000-0000170B0000}"/>
    <cellStyle name="Normal 5 3 3 4 2 2" xfId="2843" xr:uid="{00000000-0005-0000-0000-0000180B0000}"/>
    <cellStyle name="Normal 5 3 3 4 3" xfId="2844" xr:uid="{00000000-0005-0000-0000-0000190B0000}"/>
    <cellStyle name="Normal 5 3 3 5" xfId="2845" xr:uid="{00000000-0005-0000-0000-00001A0B0000}"/>
    <cellStyle name="Normal 5 3 3 5 2" xfId="2846" xr:uid="{00000000-0005-0000-0000-00001B0B0000}"/>
    <cellStyle name="Normal 5 3 3 6" xfId="2847" xr:uid="{00000000-0005-0000-0000-00001C0B0000}"/>
    <cellStyle name="Normal 5 3 3_2015 PY" xfId="2848" xr:uid="{00000000-0005-0000-0000-00001D0B0000}"/>
    <cellStyle name="Normal 5 3 4" xfId="2849" xr:uid="{00000000-0005-0000-0000-00001E0B0000}"/>
    <cellStyle name="Normal 5 3 4 2" xfId="2850" xr:uid="{00000000-0005-0000-0000-00001F0B0000}"/>
    <cellStyle name="Normal 5 3 4 2 2" xfId="2851" xr:uid="{00000000-0005-0000-0000-0000200B0000}"/>
    <cellStyle name="Normal 5 3 4 3" xfId="2852" xr:uid="{00000000-0005-0000-0000-0000210B0000}"/>
    <cellStyle name="Normal 5 3 5" xfId="2853" xr:uid="{00000000-0005-0000-0000-0000220B0000}"/>
    <cellStyle name="Normal 5 3 5 2" xfId="2854" xr:uid="{00000000-0005-0000-0000-0000230B0000}"/>
    <cellStyle name="Normal 5 3 5 2 2" xfId="2855" xr:uid="{00000000-0005-0000-0000-0000240B0000}"/>
    <cellStyle name="Normal 5 3 5 3" xfId="2856" xr:uid="{00000000-0005-0000-0000-0000250B0000}"/>
    <cellStyle name="Normal 5 3 6" xfId="2857" xr:uid="{00000000-0005-0000-0000-0000260B0000}"/>
    <cellStyle name="Normal 5 3 6 2" xfId="2858" xr:uid="{00000000-0005-0000-0000-0000270B0000}"/>
    <cellStyle name="Normal 5 3 6 2 2" xfId="2859" xr:uid="{00000000-0005-0000-0000-0000280B0000}"/>
    <cellStyle name="Normal 5 3 6 3" xfId="2860" xr:uid="{00000000-0005-0000-0000-0000290B0000}"/>
    <cellStyle name="Normal 5 3 7" xfId="2861" xr:uid="{00000000-0005-0000-0000-00002A0B0000}"/>
    <cellStyle name="Normal 5 3 7 2" xfId="2862" xr:uid="{00000000-0005-0000-0000-00002B0B0000}"/>
    <cellStyle name="Normal 5 3 8" xfId="2863" xr:uid="{00000000-0005-0000-0000-00002C0B0000}"/>
    <cellStyle name="Normal 5 3_2015 PY" xfId="2864" xr:uid="{00000000-0005-0000-0000-00002D0B0000}"/>
    <cellStyle name="Normal 5 4" xfId="2865" xr:uid="{00000000-0005-0000-0000-00002E0B0000}"/>
    <cellStyle name="Normal 5 4 2" xfId="2866" xr:uid="{00000000-0005-0000-0000-00002F0B0000}"/>
    <cellStyle name="Normal 5 4 2 2" xfId="2867" xr:uid="{00000000-0005-0000-0000-0000300B0000}"/>
    <cellStyle name="Normal 5 4 2 2 2" xfId="2868" xr:uid="{00000000-0005-0000-0000-0000310B0000}"/>
    <cellStyle name="Normal 5 4 2 2 2 2" xfId="2869" xr:uid="{00000000-0005-0000-0000-0000320B0000}"/>
    <cellStyle name="Normal 5 4 2 2 2 2 2" xfId="2870" xr:uid="{00000000-0005-0000-0000-0000330B0000}"/>
    <cellStyle name="Normal 5 4 2 2 2 3" xfId="2871" xr:uid="{00000000-0005-0000-0000-0000340B0000}"/>
    <cellStyle name="Normal 5 4 2 2 3" xfId="2872" xr:uid="{00000000-0005-0000-0000-0000350B0000}"/>
    <cellStyle name="Normal 5 4 2 2 3 2" xfId="2873" xr:uid="{00000000-0005-0000-0000-0000360B0000}"/>
    <cellStyle name="Normal 5 4 2 2 3 2 2" xfId="2874" xr:uid="{00000000-0005-0000-0000-0000370B0000}"/>
    <cellStyle name="Normal 5 4 2 2 3 3" xfId="2875" xr:uid="{00000000-0005-0000-0000-0000380B0000}"/>
    <cellStyle name="Normal 5 4 2 2 4" xfId="2876" xr:uid="{00000000-0005-0000-0000-0000390B0000}"/>
    <cellStyle name="Normal 5 4 2 2 4 2" xfId="2877" xr:uid="{00000000-0005-0000-0000-00003A0B0000}"/>
    <cellStyle name="Normal 5 4 2 2 4 2 2" xfId="2878" xr:uid="{00000000-0005-0000-0000-00003B0B0000}"/>
    <cellStyle name="Normal 5 4 2 2 4 3" xfId="2879" xr:uid="{00000000-0005-0000-0000-00003C0B0000}"/>
    <cellStyle name="Normal 5 4 2 2 5" xfId="2880" xr:uid="{00000000-0005-0000-0000-00003D0B0000}"/>
    <cellStyle name="Normal 5 4 2 2 5 2" xfId="2881" xr:uid="{00000000-0005-0000-0000-00003E0B0000}"/>
    <cellStyle name="Normal 5 4 2 2 6" xfId="2882" xr:uid="{00000000-0005-0000-0000-00003F0B0000}"/>
    <cellStyle name="Normal 5 4 2 2_2015 PY" xfId="2883" xr:uid="{00000000-0005-0000-0000-0000400B0000}"/>
    <cellStyle name="Normal 5 4 2 3" xfId="2884" xr:uid="{00000000-0005-0000-0000-0000410B0000}"/>
    <cellStyle name="Normal 5 4 2 3 2" xfId="2885" xr:uid="{00000000-0005-0000-0000-0000420B0000}"/>
    <cellStyle name="Normal 5 4 2 3 2 2" xfId="2886" xr:uid="{00000000-0005-0000-0000-0000430B0000}"/>
    <cellStyle name="Normal 5 4 2 3 3" xfId="2887" xr:uid="{00000000-0005-0000-0000-0000440B0000}"/>
    <cellStyle name="Normal 5 4 2 4" xfId="2888" xr:uid="{00000000-0005-0000-0000-0000450B0000}"/>
    <cellStyle name="Normal 5 4 2 4 2" xfId="2889" xr:uid="{00000000-0005-0000-0000-0000460B0000}"/>
    <cellStyle name="Normal 5 4 2 4 2 2" xfId="2890" xr:uid="{00000000-0005-0000-0000-0000470B0000}"/>
    <cellStyle name="Normal 5 4 2 4 3" xfId="2891" xr:uid="{00000000-0005-0000-0000-0000480B0000}"/>
    <cellStyle name="Normal 5 4 2 5" xfId="2892" xr:uid="{00000000-0005-0000-0000-0000490B0000}"/>
    <cellStyle name="Normal 5 4 2 5 2" xfId="2893" xr:uid="{00000000-0005-0000-0000-00004A0B0000}"/>
    <cellStyle name="Normal 5 4 2 5 2 2" xfId="2894" xr:uid="{00000000-0005-0000-0000-00004B0B0000}"/>
    <cellStyle name="Normal 5 4 2 5 3" xfId="2895" xr:uid="{00000000-0005-0000-0000-00004C0B0000}"/>
    <cellStyle name="Normal 5 4 2 6" xfId="2896" xr:uid="{00000000-0005-0000-0000-00004D0B0000}"/>
    <cellStyle name="Normal 5 4 2 6 2" xfId="2897" xr:uid="{00000000-0005-0000-0000-00004E0B0000}"/>
    <cellStyle name="Normal 5 4 2 7" xfId="2898" xr:uid="{00000000-0005-0000-0000-00004F0B0000}"/>
    <cellStyle name="Normal 5 4 2_2015 PY" xfId="2899" xr:uid="{00000000-0005-0000-0000-0000500B0000}"/>
    <cellStyle name="Normal 5 4 3" xfId="2900" xr:uid="{00000000-0005-0000-0000-0000510B0000}"/>
    <cellStyle name="Normal 5 4 3 2" xfId="2901" xr:uid="{00000000-0005-0000-0000-0000520B0000}"/>
    <cellStyle name="Normal 5 4 3 2 2" xfId="2902" xr:uid="{00000000-0005-0000-0000-0000530B0000}"/>
    <cellStyle name="Normal 5 4 3 2 2 2" xfId="2903" xr:uid="{00000000-0005-0000-0000-0000540B0000}"/>
    <cellStyle name="Normal 5 4 3 2 3" xfId="2904" xr:uid="{00000000-0005-0000-0000-0000550B0000}"/>
    <cellStyle name="Normal 5 4 3 3" xfId="2905" xr:uid="{00000000-0005-0000-0000-0000560B0000}"/>
    <cellStyle name="Normal 5 4 3 3 2" xfId="2906" xr:uid="{00000000-0005-0000-0000-0000570B0000}"/>
    <cellStyle name="Normal 5 4 3 3 2 2" xfId="2907" xr:uid="{00000000-0005-0000-0000-0000580B0000}"/>
    <cellStyle name="Normal 5 4 3 3 3" xfId="2908" xr:uid="{00000000-0005-0000-0000-0000590B0000}"/>
    <cellStyle name="Normal 5 4 3 4" xfId="2909" xr:uid="{00000000-0005-0000-0000-00005A0B0000}"/>
    <cellStyle name="Normal 5 4 3 4 2" xfId="2910" xr:uid="{00000000-0005-0000-0000-00005B0B0000}"/>
    <cellStyle name="Normal 5 4 3 4 2 2" xfId="2911" xr:uid="{00000000-0005-0000-0000-00005C0B0000}"/>
    <cellStyle name="Normal 5 4 3 4 3" xfId="2912" xr:uid="{00000000-0005-0000-0000-00005D0B0000}"/>
    <cellStyle name="Normal 5 4 3 5" xfId="2913" xr:uid="{00000000-0005-0000-0000-00005E0B0000}"/>
    <cellStyle name="Normal 5 4 3 5 2" xfId="2914" xr:uid="{00000000-0005-0000-0000-00005F0B0000}"/>
    <cellStyle name="Normal 5 4 3 6" xfId="2915" xr:uid="{00000000-0005-0000-0000-0000600B0000}"/>
    <cellStyle name="Normal 5 4 3_2015 PY" xfId="2916" xr:uid="{00000000-0005-0000-0000-0000610B0000}"/>
    <cellStyle name="Normal 5 4 4" xfId="2917" xr:uid="{00000000-0005-0000-0000-0000620B0000}"/>
    <cellStyle name="Normal 5 4 4 2" xfId="2918" xr:uid="{00000000-0005-0000-0000-0000630B0000}"/>
    <cellStyle name="Normal 5 4 4 2 2" xfId="2919" xr:uid="{00000000-0005-0000-0000-0000640B0000}"/>
    <cellStyle name="Normal 5 4 4 3" xfId="2920" xr:uid="{00000000-0005-0000-0000-0000650B0000}"/>
    <cellStyle name="Normal 5 4 5" xfId="2921" xr:uid="{00000000-0005-0000-0000-0000660B0000}"/>
    <cellStyle name="Normal 5 4 5 2" xfId="2922" xr:uid="{00000000-0005-0000-0000-0000670B0000}"/>
    <cellStyle name="Normal 5 4 5 2 2" xfId="2923" xr:uid="{00000000-0005-0000-0000-0000680B0000}"/>
    <cellStyle name="Normal 5 4 5 3" xfId="2924" xr:uid="{00000000-0005-0000-0000-0000690B0000}"/>
    <cellStyle name="Normal 5 4 6" xfId="2925" xr:uid="{00000000-0005-0000-0000-00006A0B0000}"/>
    <cellStyle name="Normal 5 4 6 2" xfId="2926" xr:uid="{00000000-0005-0000-0000-00006B0B0000}"/>
    <cellStyle name="Normal 5 4 6 2 2" xfId="2927" xr:uid="{00000000-0005-0000-0000-00006C0B0000}"/>
    <cellStyle name="Normal 5 4 6 3" xfId="2928" xr:uid="{00000000-0005-0000-0000-00006D0B0000}"/>
    <cellStyle name="Normal 5 4 7" xfId="2929" xr:uid="{00000000-0005-0000-0000-00006E0B0000}"/>
    <cellStyle name="Normal 5 4 7 2" xfId="2930" xr:uid="{00000000-0005-0000-0000-00006F0B0000}"/>
    <cellStyle name="Normal 5 4 8" xfId="2931" xr:uid="{00000000-0005-0000-0000-0000700B0000}"/>
    <cellStyle name="Normal 5 4_2015 PY" xfId="2932" xr:uid="{00000000-0005-0000-0000-0000710B0000}"/>
    <cellStyle name="Normal 5 5" xfId="2933" xr:uid="{00000000-0005-0000-0000-0000720B0000}"/>
    <cellStyle name="Normal 5 5 2" xfId="2934" xr:uid="{00000000-0005-0000-0000-0000730B0000}"/>
    <cellStyle name="Normal 5 5 2 2" xfId="2935" xr:uid="{00000000-0005-0000-0000-0000740B0000}"/>
    <cellStyle name="Normal 5 5 2 2 2" xfId="2936" xr:uid="{00000000-0005-0000-0000-0000750B0000}"/>
    <cellStyle name="Normal 5 5 2 2 2 2" xfId="2937" xr:uid="{00000000-0005-0000-0000-0000760B0000}"/>
    <cellStyle name="Normal 5 5 2 2 3" xfId="2938" xr:uid="{00000000-0005-0000-0000-0000770B0000}"/>
    <cellStyle name="Normal 5 5 2 3" xfId="2939" xr:uid="{00000000-0005-0000-0000-0000780B0000}"/>
    <cellStyle name="Normal 5 5 2 3 2" xfId="2940" xr:uid="{00000000-0005-0000-0000-0000790B0000}"/>
    <cellStyle name="Normal 5 5 2 3 2 2" xfId="2941" xr:uid="{00000000-0005-0000-0000-00007A0B0000}"/>
    <cellStyle name="Normal 5 5 2 3 3" xfId="2942" xr:uid="{00000000-0005-0000-0000-00007B0B0000}"/>
    <cellStyle name="Normal 5 5 2 4" xfId="2943" xr:uid="{00000000-0005-0000-0000-00007C0B0000}"/>
    <cellStyle name="Normal 5 5 2 4 2" xfId="2944" xr:uid="{00000000-0005-0000-0000-00007D0B0000}"/>
    <cellStyle name="Normal 5 5 2 4 2 2" xfId="2945" xr:uid="{00000000-0005-0000-0000-00007E0B0000}"/>
    <cellStyle name="Normal 5 5 2 4 3" xfId="2946" xr:uid="{00000000-0005-0000-0000-00007F0B0000}"/>
    <cellStyle name="Normal 5 5 2 5" xfId="2947" xr:uid="{00000000-0005-0000-0000-0000800B0000}"/>
    <cellStyle name="Normal 5 5 2 5 2" xfId="2948" xr:uid="{00000000-0005-0000-0000-0000810B0000}"/>
    <cellStyle name="Normal 5 5 2 6" xfId="2949" xr:uid="{00000000-0005-0000-0000-0000820B0000}"/>
    <cellStyle name="Normal 5 5 2_2015 PY" xfId="2950" xr:uid="{00000000-0005-0000-0000-0000830B0000}"/>
    <cellStyle name="Normal 5 5 3" xfId="2951" xr:uid="{00000000-0005-0000-0000-0000840B0000}"/>
    <cellStyle name="Normal 5 5 3 2" xfId="2952" xr:uid="{00000000-0005-0000-0000-0000850B0000}"/>
    <cellStyle name="Normal 5 5 3 2 2" xfId="2953" xr:uid="{00000000-0005-0000-0000-0000860B0000}"/>
    <cellStyle name="Normal 5 5 3 3" xfId="2954" xr:uid="{00000000-0005-0000-0000-0000870B0000}"/>
    <cellStyle name="Normal 5 5 4" xfId="2955" xr:uid="{00000000-0005-0000-0000-0000880B0000}"/>
    <cellStyle name="Normal 5 5 4 2" xfId="2956" xr:uid="{00000000-0005-0000-0000-0000890B0000}"/>
    <cellStyle name="Normal 5 5 4 2 2" xfId="2957" xr:uid="{00000000-0005-0000-0000-00008A0B0000}"/>
    <cellStyle name="Normal 5 5 4 3" xfId="2958" xr:uid="{00000000-0005-0000-0000-00008B0B0000}"/>
    <cellStyle name="Normal 5 5 5" xfId="2959" xr:uid="{00000000-0005-0000-0000-00008C0B0000}"/>
    <cellStyle name="Normal 5 5 5 2" xfId="2960" xr:uid="{00000000-0005-0000-0000-00008D0B0000}"/>
    <cellStyle name="Normal 5 5 5 2 2" xfId="2961" xr:uid="{00000000-0005-0000-0000-00008E0B0000}"/>
    <cellStyle name="Normal 5 5 5 3" xfId="2962" xr:uid="{00000000-0005-0000-0000-00008F0B0000}"/>
    <cellStyle name="Normal 5 5 6" xfId="2963" xr:uid="{00000000-0005-0000-0000-0000900B0000}"/>
    <cellStyle name="Normal 5 5 6 2" xfId="2964" xr:uid="{00000000-0005-0000-0000-0000910B0000}"/>
    <cellStyle name="Normal 5 5 7" xfId="2965" xr:uid="{00000000-0005-0000-0000-0000920B0000}"/>
    <cellStyle name="Normal 5 5_2015 PY" xfId="2966" xr:uid="{00000000-0005-0000-0000-0000930B0000}"/>
    <cellStyle name="Normal 5 6" xfId="2967" xr:uid="{00000000-0005-0000-0000-0000940B0000}"/>
    <cellStyle name="Normal 5 6 2" xfId="2968" xr:uid="{00000000-0005-0000-0000-0000950B0000}"/>
    <cellStyle name="Normal 5 6 2 2" xfId="2969" xr:uid="{00000000-0005-0000-0000-0000960B0000}"/>
    <cellStyle name="Normal 5 6 2 2 2" xfId="2970" xr:uid="{00000000-0005-0000-0000-0000970B0000}"/>
    <cellStyle name="Normal 5 6 2 3" xfId="2971" xr:uid="{00000000-0005-0000-0000-0000980B0000}"/>
    <cellStyle name="Normal 5 6 3" xfId="2972" xr:uid="{00000000-0005-0000-0000-0000990B0000}"/>
    <cellStyle name="Normal 5 6 3 2" xfId="2973" xr:uid="{00000000-0005-0000-0000-00009A0B0000}"/>
    <cellStyle name="Normal 5 6 3 2 2" xfId="2974" xr:uid="{00000000-0005-0000-0000-00009B0B0000}"/>
    <cellStyle name="Normal 5 6 3 3" xfId="2975" xr:uid="{00000000-0005-0000-0000-00009C0B0000}"/>
    <cellStyle name="Normal 5 6 4" xfId="2976" xr:uid="{00000000-0005-0000-0000-00009D0B0000}"/>
    <cellStyle name="Normal 5 6 4 2" xfId="2977" xr:uid="{00000000-0005-0000-0000-00009E0B0000}"/>
    <cellStyle name="Normal 5 6 4 2 2" xfId="2978" xr:uid="{00000000-0005-0000-0000-00009F0B0000}"/>
    <cellStyle name="Normal 5 6 4 3" xfId="2979" xr:uid="{00000000-0005-0000-0000-0000A00B0000}"/>
    <cellStyle name="Normal 5 6 5" xfId="2980" xr:uid="{00000000-0005-0000-0000-0000A10B0000}"/>
    <cellStyle name="Normal 5 6 5 2" xfId="2981" xr:uid="{00000000-0005-0000-0000-0000A20B0000}"/>
    <cellStyle name="Normal 5 6 6" xfId="2982" xr:uid="{00000000-0005-0000-0000-0000A30B0000}"/>
    <cellStyle name="Normal 5 6_2015 PY" xfId="2983" xr:uid="{00000000-0005-0000-0000-0000A40B0000}"/>
    <cellStyle name="Normal 5 7" xfId="2984" xr:uid="{00000000-0005-0000-0000-0000A50B0000}"/>
    <cellStyle name="Normal 5 7 2" xfId="2985" xr:uid="{00000000-0005-0000-0000-0000A60B0000}"/>
    <cellStyle name="Normal 5 7 2 2" xfId="2986" xr:uid="{00000000-0005-0000-0000-0000A70B0000}"/>
    <cellStyle name="Normal 5 7 3" xfId="2987" xr:uid="{00000000-0005-0000-0000-0000A80B0000}"/>
    <cellStyle name="Normal 5 8" xfId="2988" xr:uid="{00000000-0005-0000-0000-0000A90B0000}"/>
    <cellStyle name="Normal 5 8 2" xfId="2989" xr:uid="{00000000-0005-0000-0000-0000AA0B0000}"/>
    <cellStyle name="Normal 5 8 2 2" xfId="2990" xr:uid="{00000000-0005-0000-0000-0000AB0B0000}"/>
    <cellStyle name="Normal 5 8 3" xfId="2991" xr:uid="{00000000-0005-0000-0000-0000AC0B0000}"/>
    <cellStyle name="Normal 5 9" xfId="2992" xr:uid="{00000000-0005-0000-0000-0000AD0B0000}"/>
    <cellStyle name="Normal 5 9 2" xfId="2993" xr:uid="{00000000-0005-0000-0000-0000AE0B0000}"/>
    <cellStyle name="Normal 5 9 2 2" xfId="2994" xr:uid="{00000000-0005-0000-0000-0000AF0B0000}"/>
    <cellStyle name="Normal 5 9 3" xfId="2995" xr:uid="{00000000-0005-0000-0000-0000B00B0000}"/>
    <cellStyle name="Normal 5_2015 PY" xfId="2996" xr:uid="{00000000-0005-0000-0000-0000B10B0000}"/>
    <cellStyle name="Normal 6" xfId="2997" xr:uid="{00000000-0005-0000-0000-0000B20B0000}"/>
    <cellStyle name="Normal 6 10" xfId="2998" xr:uid="{00000000-0005-0000-0000-0000B30B0000}"/>
    <cellStyle name="Normal 6 11" xfId="2999" xr:uid="{00000000-0005-0000-0000-0000B40B0000}"/>
    <cellStyle name="Normal 6 2" xfId="3000" xr:uid="{00000000-0005-0000-0000-0000B50B0000}"/>
    <cellStyle name="Normal 6 2 2" xfId="3001" xr:uid="{00000000-0005-0000-0000-0000B60B0000}"/>
    <cellStyle name="Normal 6 2 2 2" xfId="3002" xr:uid="{00000000-0005-0000-0000-0000B70B0000}"/>
    <cellStyle name="Normal 6 2 2 2 2" xfId="3003" xr:uid="{00000000-0005-0000-0000-0000B80B0000}"/>
    <cellStyle name="Normal 6 2 2 2 2 2" xfId="3004" xr:uid="{00000000-0005-0000-0000-0000B90B0000}"/>
    <cellStyle name="Normal 6 2 2 2 2 2 2" xfId="3005" xr:uid="{00000000-0005-0000-0000-0000BA0B0000}"/>
    <cellStyle name="Normal 6 2 2 2 2 3" xfId="3006" xr:uid="{00000000-0005-0000-0000-0000BB0B0000}"/>
    <cellStyle name="Normal 6 2 2 2 3" xfId="3007" xr:uid="{00000000-0005-0000-0000-0000BC0B0000}"/>
    <cellStyle name="Normal 6 2 2 2 3 2" xfId="3008" xr:uid="{00000000-0005-0000-0000-0000BD0B0000}"/>
    <cellStyle name="Normal 6 2 2 2 3 2 2" xfId="3009" xr:uid="{00000000-0005-0000-0000-0000BE0B0000}"/>
    <cellStyle name="Normal 6 2 2 2 3 3" xfId="3010" xr:uid="{00000000-0005-0000-0000-0000BF0B0000}"/>
    <cellStyle name="Normal 6 2 2 2 4" xfId="3011" xr:uid="{00000000-0005-0000-0000-0000C00B0000}"/>
    <cellStyle name="Normal 6 2 2 2 4 2" xfId="3012" xr:uid="{00000000-0005-0000-0000-0000C10B0000}"/>
    <cellStyle name="Normal 6 2 2 2 4 2 2" xfId="3013" xr:uid="{00000000-0005-0000-0000-0000C20B0000}"/>
    <cellStyle name="Normal 6 2 2 2 4 3" xfId="3014" xr:uid="{00000000-0005-0000-0000-0000C30B0000}"/>
    <cellStyle name="Normal 6 2 2 2 5" xfId="3015" xr:uid="{00000000-0005-0000-0000-0000C40B0000}"/>
    <cellStyle name="Normal 6 2 2 2 5 2" xfId="3016" xr:uid="{00000000-0005-0000-0000-0000C50B0000}"/>
    <cellStyle name="Normal 6 2 2 2 6" xfId="3017" xr:uid="{00000000-0005-0000-0000-0000C60B0000}"/>
    <cellStyle name="Normal 6 2 2 2_2015 PY" xfId="3018" xr:uid="{00000000-0005-0000-0000-0000C70B0000}"/>
    <cellStyle name="Normal 6 2 2 3" xfId="3019" xr:uid="{00000000-0005-0000-0000-0000C80B0000}"/>
    <cellStyle name="Normal 6 2 2 3 2" xfId="3020" xr:uid="{00000000-0005-0000-0000-0000C90B0000}"/>
    <cellStyle name="Normal 6 2 2 3 2 2" xfId="3021" xr:uid="{00000000-0005-0000-0000-0000CA0B0000}"/>
    <cellStyle name="Normal 6 2 2 3 3" xfId="3022" xr:uid="{00000000-0005-0000-0000-0000CB0B0000}"/>
    <cellStyle name="Normal 6 2 2 4" xfId="3023" xr:uid="{00000000-0005-0000-0000-0000CC0B0000}"/>
    <cellStyle name="Normal 6 2 2 4 2" xfId="3024" xr:uid="{00000000-0005-0000-0000-0000CD0B0000}"/>
    <cellStyle name="Normal 6 2 2 4 2 2" xfId="3025" xr:uid="{00000000-0005-0000-0000-0000CE0B0000}"/>
    <cellStyle name="Normal 6 2 2 4 3" xfId="3026" xr:uid="{00000000-0005-0000-0000-0000CF0B0000}"/>
    <cellStyle name="Normal 6 2 2 5" xfId="3027" xr:uid="{00000000-0005-0000-0000-0000D00B0000}"/>
    <cellStyle name="Normal 6 2 2 5 2" xfId="3028" xr:uid="{00000000-0005-0000-0000-0000D10B0000}"/>
    <cellStyle name="Normal 6 2 2 5 2 2" xfId="3029" xr:uid="{00000000-0005-0000-0000-0000D20B0000}"/>
    <cellStyle name="Normal 6 2 2 5 3" xfId="3030" xr:uid="{00000000-0005-0000-0000-0000D30B0000}"/>
    <cellStyle name="Normal 6 2 2 6" xfId="3031" xr:uid="{00000000-0005-0000-0000-0000D40B0000}"/>
    <cellStyle name="Normal 6 2 2 6 2" xfId="3032" xr:uid="{00000000-0005-0000-0000-0000D50B0000}"/>
    <cellStyle name="Normal 6 2 2 7" xfId="3033" xr:uid="{00000000-0005-0000-0000-0000D60B0000}"/>
    <cellStyle name="Normal 6 2 2_2015 PY" xfId="3034" xr:uid="{00000000-0005-0000-0000-0000D70B0000}"/>
    <cellStyle name="Normal 6 2 3" xfId="3035" xr:uid="{00000000-0005-0000-0000-0000D80B0000}"/>
    <cellStyle name="Normal 6 2 3 2" xfId="3036" xr:uid="{00000000-0005-0000-0000-0000D90B0000}"/>
    <cellStyle name="Normal 6 2 3 2 2" xfId="3037" xr:uid="{00000000-0005-0000-0000-0000DA0B0000}"/>
    <cellStyle name="Normal 6 2 3 2 2 2" xfId="3038" xr:uid="{00000000-0005-0000-0000-0000DB0B0000}"/>
    <cellStyle name="Normal 6 2 3 2 3" xfId="3039" xr:uid="{00000000-0005-0000-0000-0000DC0B0000}"/>
    <cellStyle name="Normal 6 2 3 3" xfId="3040" xr:uid="{00000000-0005-0000-0000-0000DD0B0000}"/>
    <cellStyle name="Normal 6 2 3 3 2" xfId="3041" xr:uid="{00000000-0005-0000-0000-0000DE0B0000}"/>
    <cellStyle name="Normal 6 2 3 3 2 2" xfId="3042" xr:uid="{00000000-0005-0000-0000-0000DF0B0000}"/>
    <cellStyle name="Normal 6 2 3 3 3" xfId="3043" xr:uid="{00000000-0005-0000-0000-0000E00B0000}"/>
    <cellStyle name="Normal 6 2 3 4" xfId="3044" xr:uid="{00000000-0005-0000-0000-0000E10B0000}"/>
    <cellStyle name="Normal 6 2 3 4 2" xfId="3045" xr:uid="{00000000-0005-0000-0000-0000E20B0000}"/>
    <cellStyle name="Normal 6 2 3 4 2 2" xfId="3046" xr:uid="{00000000-0005-0000-0000-0000E30B0000}"/>
    <cellStyle name="Normal 6 2 3 4 3" xfId="3047" xr:uid="{00000000-0005-0000-0000-0000E40B0000}"/>
    <cellStyle name="Normal 6 2 3 5" xfId="3048" xr:uid="{00000000-0005-0000-0000-0000E50B0000}"/>
    <cellStyle name="Normal 6 2 3 5 2" xfId="3049" xr:uid="{00000000-0005-0000-0000-0000E60B0000}"/>
    <cellStyle name="Normal 6 2 3 6" xfId="3050" xr:uid="{00000000-0005-0000-0000-0000E70B0000}"/>
    <cellStyle name="Normal 6 2 3_2015 PY" xfId="3051" xr:uid="{00000000-0005-0000-0000-0000E80B0000}"/>
    <cellStyle name="Normal 6 2 4" xfId="3052" xr:uid="{00000000-0005-0000-0000-0000E90B0000}"/>
    <cellStyle name="Normal 6 2 4 2" xfId="3053" xr:uid="{00000000-0005-0000-0000-0000EA0B0000}"/>
    <cellStyle name="Normal 6 2 4 2 2" xfId="3054" xr:uid="{00000000-0005-0000-0000-0000EB0B0000}"/>
    <cellStyle name="Normal 6 2 4 3" xfId="3055" xr:uid="{00000000-0005-0000-0000-0000EC0B0000}"/>
    <cellStyle name="Normal 6 2 5" xfId="3056" xr:uid="{00000000-0005-0000-0000-0000ED0B0000}"/>
    <cellStyle name="Normal 6 2 5 2" xfId="3057" xr:uid="{00000000-0005-0000-0000-0000EE0B0000}"/>
    <cellStyle name="Normal 6 2 5 2 2" xfId="3058" xr:uid="{00000000-0005-0000-0000-0000EF0B0000}"/>
    <cellStyle name="Normal 6 2 5 3" xfId="3059" xr:uid="{00000000-0005-0000-0000-0000F00B0000}"/>
    <cellStyle name="Normal 6 2 6" xfId="3060" xr:uid="{00000000-0005-0000-0000-0000F10B0000}"/>
    <cellStyle name="Normal 6 2 6 2" xfId="3061" xr:uid="{00000000-0005-0000-0000-0000F20B0000}"/>
    <cellStyle name="Normal 6 2 6 2 2" xfId="3062" xr:uid="{00000000-0005-0000-0000-0000F30B0000}"/>
    <cellStyle name="Normal 6 2 6 3" xfId="3063" xr:uid="{00000000-0005-0000-0000-0000F40B0000}"/>
    <cellStyle name="Normal 6 2 7" xfId="3064" xr:uid="{00000000-0005-0000-0000-0000F50B0000}"/>
    <cellStyle name="Normal 6 2 7 2" xfId="3065" xr:uid="{00000000-0005-0000-0000-0000F60B0000}"/>
    <cellStyle name="Normal 6 2 8" xfId="3066" xr:uid="{00000000-0005-0000-0000-0000F70B0000}"/>
    <cellStyle name="Normal 6 2_2015 PY" xfId="3067" xr:uid="{00000000-0005-0000-0000-0000F80B0000}"/>
    <cellStyle name="Normal 6 3" xfId="3068" xr:uid="{00000000-0005-0000-0000-0000F90B0000}"/>
    <cellStyle name="Normal 6 3 2" xfId="3069" xr:uid="{00000000-0005-0000-0000-0000FA0B0000}"/>
    <cellStyle name="Normal 6 3 2 2" xfId="3070" xr:uid="{00000000-0005-0000-0000-0000FB0B0000}"/>
    <cellStyle name="Normal 6 3 2 2 2" xfId="3071" xr:uid="{00000000-0005-0000-0000-0000FC0B0000}"/>
    <cellStyle name="Normal 6 3 2 2 2 2" xfId="3072" xr:uid="{00000000-0005-0000-0000-0000FD0B0000}"/>
    <cellStyle name="Normal 6 3 2 2 2 2 2" xfId="3073" xr:uid="{00000000-0005-0000-0000-0000FE0B0000}"/>
    <cellStyle name="Normal 6 3 2 2 2 3" xfId="3074" xr:uid="{00000000-0005-0000-0000-0000FF0B0000}"/>
    <cellStyle name="Normal 6 3 2 2 3" xfId="3075" xr:uid="{00000000-0005-0000-0000-0000000C0000}"/>
    <cellStyle name="Normal 6 3 2 2 3 2" xfId="3076" xr:uid="{00000000-0005-0000-0000-0000010C0000}"/>
    <cellStyle name="Normal 6 3 2 2 3 2 2" xfId="3077" xr:uid="{00000000-0005-0000-0000-0000020C0000}"/>
    <cellStyle name="Normal 6 3 2 2 3 3" xfId="3078" xr:uid="{00000000-0005-0000-0000-0000030C0000}"/>
    <cellStyle name="Normal 6 3 2 2 4" xfId="3079" xr:uid="{00000000-0005-0000-0000-0000040C0000}"/>
    <cellStyle name="Normal 6 3 2 2 4 2" xfId="3080" xr:uid="{00000000-0005-0000-0000-0000050C0000}"/>
    <cellStyle name="Normal 6 3 2 2 4 2 2" xfId="3081" xr:uid="{00000000-0005-0000-0000-0000060C0000}"/>
    <cellStyle name="Normal 6 3 2 2 4 3" xfId="3082" xr:uid="{00000000-0005-0000-0000-0000070C0000}"/>
    <cellStyle name="Normal 6 3 2 2 5" xfId="3083" xr:uid="{00000000-0005-0000-0000-0000080C0000}"/>
    <cellStyle name="Normal 6 3 2 2 5 2" xfId="3084" xr:uid="{00000000-0005-0000-0000-0000090C0000}"/>
    <cellStyle name="Normal 6 3 2 2 6" xfId="3085" xr:uid="{00000000-0005-0000-0000-00000A0C0000}"/>
    <cellStyle name="Normal 6 3 2 2_2015 PY" xfId="3086" xr:uid="{00000000-0005-0000-0000-00000B0C0000}"/>
    <cellStyle name="Normal 6 3 2 3" xfId="3087" xr:uid="{00000000-0005-0000-0000-00000C0C0000}"/>
    <cellStyle name="Normal 6 3 2 3 2" xfId="3088" xr:uid="{00000000-0005-0000-0000-00000D0C0000}"/>
    <cellStyle name="Normal 6 3 2 3 2 2" xfId="3089" xr:uid="{00000000-0005-0000-0000-00000E0C0000}"/>
    <cellStyle name="Normal 6 3 2 3 3" xfId="3090" xr:uid="{00000000-0005-0000-0000-00000F0C0000}"/>
    <cellStyle name="Normal 6 3 2 4" xfId="3091" xr:uid="{00000000-0005-0000-0000-0000100C0000}"/>
    <cellStyle name="Normal 6 3 2 4 2" xfId="3092" xr:uid="{00000000-0005-0000-0000-0000110C0000}"/>
    <cellStyle name="Normal 6 3 2 4 2 2" xfId="3093" xr:uid="{00000000-0005-0000-0000-0000120C0000}"/>
    <cellStyle name="Normal 6 3 2 4 3" xfId="3094" xr:uid="{00000000-0005-0000-0000-0000130C0000}"/>
    <cellStyle name="Normal 6 3 2 5" xfId="3095" xr:uid="{00000000-0005-0000-0000-0000140C0000}"/>
    <cellStyle name="Normal 6 3 2 5 2" xfId="3096" xr:uid="{00000000-0005-0000-0000-0000150C0000}"/>
    <cellStyle name="Normal 6 3 2 5 2 2" xfId="3097" xr:uid="{00000000-0005-0000-0000-0000160C0000}"/>
    <cellStyle name="Normal 6 3 2 5 3" xfId="3098" xr:uid="{00000000-0005-0000-0000-0000170C0000}"/>
    <cellStyle name="Normal 6 3 2 6" xfId="3099" xr:uid="{00000000-0005-0000-0000-0000180C0000}"/>
    <cellStyle name="Normal 6 3 2 6 2" xfId="3100" xr:uid="{00000000-0005-0000-0000-0000190C0000}"/>
    <cellStyle name="Normal 6 3 2 7" xfId="3101" xr:uid="{00000000-0005-0000-0000-00001A0C0000}"/>
    <cellStyle name="Normal 6 3 2_2015 PY" xfId="3102" xr:uid="{00000000-0005-0000-0000-00001B0C0000}"/>
    <cellStyle name="Normal 6 3 3" xfId="3103" xr:uid="{00000000-0005-0000-0000-00001C0C0000}"/>
    <cellStyle name="Normal 6 3 3 2" xfId="3104" xr:uid="{00000000-0005-0000-0000-00001D0C0000}"/>
    <cellStyle name="Normal 6 3 3 2 2" xfId="3105" xr:uid="{00000000-0005-0000-0000-00001E0C0000}"/>
    <cellStyle name="Normal 6 3 3 2 2 2" xfId="3106" xr:uid="{00000000-0005-0000-0000-00001F0C0000}"/>
    <cellStyle name="Normal 6 3 3 2 3" xfId="3107" xr:uid="{00000000-0005-0000-0000-0000200C0000}"/>
    <cellStyle name="Normal 6 3 3 3" xfId="3108" xr:uid="{00000000-0005-0000-0000-0000210C0000}"/>
    <cellStyle name="Normal 6 3 3 3 2" xfId="3109" xr:uid="{00000000-0005-0000-0000-0000220C0000}"/>
    <cellStyle name="Normal 6 3 3 3 2 2" xfId="3110" xr:uid="{00000000-0005-0000-0000-0000230C0000}"/>
    <cellStyle name="Normal 6 3 3 3 3" xfId="3111" xr:uid="{00000000-0005-0000-0000-0000240C0000}"/>
    <cellStyle name="Normal 6 3 3 4" xfId="3112" xr:uid="{00000000-0005-0000-0000-0000250C0000}"/>
    <cellStyle name="Normal 6 3 3 4 2" xfId="3113" xr:uid="{00000000-0005-0000-0000-0000260C0000}"/>
    <cellStyle name="Normal 6 3 3 4 2 2" xfId="3114" xr:uid="{00000000-0005-0000-0000-0000270C0000}"/>
    <cellStyle name="Normal 6 3 3 4 3" xfId="3115" xr:uid="{00000000-0005-0000-0000-0000280C0000}"/>
    <cellStyle name="Normal 6 3 3 5" xfId="3116" xr:uid="{00000000-0005-0000-0000-0000290C0000}"/>
    <cellStyle name="Normal 6 3 3 5 2" xfId="3117" xr:uid="{00000000-0005-0000-0000-00002A0C0000}"/>
    <cellStyle name="Normal 6 3 3 6" xfId="3118" xr:uid="{00000000-0005-0000-0000-00002B0C0000}"/>
    <cellStyle name="Normal 6 3 3_2015 PY" xfId="3119" xr:uid="{00000000-0005-0000-0000-00002C0C0000}"/>
    <cellStyle name="Normal 6 3 4" xfId="3120" xr:uid="{00000000-0005-0000-0000-00002D0C0000}"/>
    <cellStyle name="Normal 6 3 4 2" xfId="3121" xr:uid="{00000000-0005-0000-0000-00002E0C0000}"/>
    <cellStyle name="Normal 6 3 4 2 2" xfId="3122" xr:uid="{00000000-0005-0000-0000-00002F0C0000}"/>
    <cellStyle name="Normal 6 3 4 3" xfId="3123" xr:uid="{00000000-0005-0000-0000-0000300C0000}"/>
    <cellStyle name="Normal 6 3 5" xfId="3124" xr:uid="{00000000-0005-0000-0000-0000310C0000}"/>
    <cellStyle name="Normal 6 3 5 2" xfId="3125" xr:uid="{00000000-0005-0000-0000-0000320C0000}"/>
    <cellStyle name="Normal 6 3 5 2 2" xfId="3126" xr:uid="{00000000-0005-0000-0000-0000330C0000}"/>
    <cellStyle name="Normal 6 3 5 3" xfId="3127" xr:uid="{00000000-0005-0000-0000-0000340C0000}"/>
    <cellStyle name="Normal 6 3 6" xfId="3128" xr:uid="{00000000-0005-0000-0000-0000350C0000}"/>
    <cellStyle name="Normal 6 3 6 2" xfId="3129" xr:uid="{00000000-0005-0000-0000-0000360C0000}"/>
    <cellStyle name="Normal 6 3 6 2 2" xfId="3130" xr:uid="{00000000-0005-0000-0000-0000370C0000}"/>
    <cellStyle name="Normal 6 3 6 3" xfId="3131" xr:uid="{00000000-0005-0000-0000-0000380C0000}"/>
    <cellStyle name="Normal 6 3 7" xfId="3132" xr:uid="{00000000-0005-0000-0000-0000390C0000}"/>
    <cellStyle name="Normal 6 3 7 2" xfId="3133" xr:uid="{00000000-0005-0000-0000-00003A0C0000}"/>
    <cellStyle name="Normal 6 3 8" xfId="3134" xr:uid="{00000000-0005-0000-0000-00003B0C0000}"/>
    <cellStyle name="Normal 6 3_2015 PY" xfId="3135" xr:uid="{00000000-0005-0000-0000-00003C0C0000}"/>
    <cellStyle name="Normal 6 4" xfId="3136" xr:uid="{00000000-0005-0000-0000-00003D0C0000}"/>
    <cellStyle name="Normal 6 4 2" xfId="3137" xr:uid="{00000000-0005-0000-0000-00003E0C0000}"/>
    <cellStyle name="Normal 6 4 2 2" xfId="3138" xr:uid="{00000000-0005-0000-0000-00003F0C0000}"/>
    <cellStyle name="Normal 6 4 2 2 2" xfId="3139" xr:uid="{00000000-0005-0000-0000-0000400C0000}"/>
    <cellStyle name="Normal 6 4 2 2 2 2" xfId="3140" xr:uid="{00000000-0005-0000-0000-0000410C0000}"/>
    <cellStyle name="Normal 6 4 2 2 3" xfId="3141" xr:uid="{00000000-0005-0000-0000-0000420C0000}"/>
    <cellStyle name="Normal 6 4 2 3" xfId="3142" xr:uid="{00000000-0005-0000-0000-0000430C0000}"/>
    <cellStyle name="Normal 6 4 2 3 2" xfId="3143" xr:uid="{00000000-0005-0000-0000-0000440C0000}"/>
    <cellStyle name="Normal 6 4 2 3 2 2" xfId="3144" xr:uid="{00000000-0005-0000-0000-0000450C0000}"/>
    <cellStyle name="Normal 6 4 2 3 3" xfId="3145" xr:uid="{00000000-0005-0000-0000-0000460C0000}"/>
    <cellStyle name="Normal 6 4 2 4" xfId="3146" xr:uid="{00000000-0005-0000-0000-0000470C0000}"/>
    <cellStyle name="Normal 6 4 2 4 2" xfId="3147" xr:uid="{00000000-0005-0000-0000-0000480C0000}"/>
    <cellStyle name="Normal 6 4 2 4 2 2" xfId="3148" xr:uid="{00000000-0005-0000-0000-0000490C0000}"/>
    <cellStyle name="Normal 6 4 2 4 3" xfId="3149" xr:uid="{00000000-0005-0000-0000-00004A0C0000}"/>
    <cellStyle name="Normal 6 4 2 5" xfId="3150" xr:uid="{00000000-0005-0000-0000-00004B0C0000}"/>
    <cellStyle name="Normal 6 4 2 5 2" xfId="3151" xr:uid="{00000000-0005-0000-0000-00004C0C0000}"/>
    <cellStyle name="Normal 6 4 2 6" xfId="3152" xr:uid="{00000000-0005-0000-0000-00004D0C0000}"/>
    <cellStyle name="Normal 6 4 2_2015 PY" xfId="3153" xr:uid="{00000000-0005-0000-0000-00004E0C0000}"/>
    <cellStyle name="Normal 6 4 3" xfId="3154" xr:uid="{00000000-0005-0000-0000-00004F0C0000}"/>
    <cellStyle name="Normal 6 4 3 2" xfId="3155" xr:uid="{00000000-0005-0000-0000-0000500C0000}"/>
    <cellStyle name="Normal 6 4 3 2 2" xfId="3156" xr:uid="{00000000-0005-0000-0000-0000510C0000}"/>
    <cellStyle name="Normal 6 4 3 3" xfId="3157" xr:uid="{00000000-0005-0000-0000-0000520C0000}"/>
    <cellStyle name="Normal 6 4 4" xfId="3158" xr:uid="{00000000-0005-0000-0000-0000530C0000}"/>
    <cellStyle name="Normal 6 4 4 2" xfId="3159" xr:uid="{00000000-0005-0000-0000-0000540C0000}"/>
    <cellStyle name="Normal 6 4 4 2 2" xfId="3160" xr:uid="{00000000-0005-0000-0000-0000550C0000}"/>
    <cellStyle name="Normal 6 4 4 3" xfId="3161" xr:uid="{00000000-0005-0000-0000-0000560C0000}"/>
    <cellStyle name="Normal 6 4 5" xfId="3162" xr:uid="{00000000-0005-0000-0000-0000570C0000}"/>
    <cellStyle name="Normal 6 4 5 2" xfId="3163" xr:uid="{00000000-0005-0000-0000-0000580C0000}"/>
    <cellStyle name="Normal 6 4 5 2 2" xfId="3164" xr:uid="{00000000-0005-0000-0000-0000590C0000}"/>
    <cellStyle name="Normal 6 4 5 3" xfId="3165" xr:uid="{00000000-0005-0000-0000-00005A0C0000}"/>
    <cellStyle name="Normal 6 4 6" xfId="3166" xr:uid="{00000000-0005-0000-0000-00005B0C0000}"/>
    <cellStyle name="Normal 6 4 6 2" xfId="3167" xr:uid="{00000000-0005-0000-0000-00005C0C0000}"/>
    <cellStyle name="Normal 6 4 7" xfId="3168" xr:uid="{00000000-0005-0000-0000-00005D0C0000}"/>
    <cellStyle name="Normal 6 4_2015 PY" xfId="3169" xr:uid="{00000000-0005-0000-0000-00005E0C0000}"/>
    <cellStyle name="Normal 6 5" xfId="3170" xr:uid="{00000000-0005-0000-0000-00005F0C0000}"/>
    <cellStyle name="Normal 6 5 2" xfId="3171" xr:uid="{00000000-0005-0000-0000-0000600C0000}"/>
    <cellStyle name="Normal 6 5 2 2" xfId="3172" xr:uid="{00000000-0005-0000-0000-0000610C0000}"/>
    <cellStyle name="Normal 6 5 2 2 2" xfId="3173" xr:uid="{00000000-0005-0000-0000-0000620C0000}"/>
    <cellStyle name="Normal 6 5 2 3" xfId="3174" xr:uid="{00000000-0005-0000-0000-0000630C0000}"/>
    <cellStyle name="Normal 6 5 3" xfId="3175" xr:uid="{00000000-0005-0000-0000-0000640C0000}"/>
    <cellStyle name="Normal 6 5 3 2" xfId="3176" xr:uid="{00000000-0005-0000-0000-0000650C0000}"/>
    <cellStyle name="Normal 6 5 3 2 2" xfId="3177" xr:uid="{00000000-0005-0000-0000-0000660C0000}"/>
    <cellStyle name="Normal 6 5 3 3" xfId="3178" xr:uid="{00000000-0005-0000-0000-0000670C0000}"/>
    <cellStyle name="Normal 6 5 4" xfId="3179" xr:uid="{00000000-0005-0000-0000-0000680C0000}"/>
    <cellStyle name="Normal 6 5 4 2" xfId="3180" xr:uid="{00000000-0005-0000-0000-0000690C0000}"/>
    <cellStyle name="Normal 6 5 4 2 2" xfId="3181" xr:uid="{00000000-0005-0000-0000-00006A0C0000}"/>
    <cellStyle name="Normal 6 5 4 3" xfId="3182" xr:uid="{00000000-0005-0000-0000-00006B0C0000}"/>
    <cellStyle name="Normal 6 5 5" xfId="3183" xr:uid="{00000000-0005-0000-0000-00006C0C0000}"/>
    <cellStyle name="Normal 6 5 5 2" xfId="3184" xr:uid="{00000000-0005-0000-0000-00006D0C0000}"/>
    <cellStyle name="Normal 6 5 6" xfId="3185" xr:uid="{00000000-0005-0000-0000-00006E0C0000}"/>
    <cellStyle name="Normal 6 5_2015 PY" xfId="3186" xr:uid="{00000000-0005-0000-0000-00006F0C0000}"/>
    <cellStyle name="Normal 6 6" xfId="3187" xr:uid="{00000000-0005-0000-0000-0000700C0000}"/>
    <cellStyle name="Normal 6 6 2" xfId="3188" xr:uid="{00000000-0005-0000-0000-0000710C0000}"/>
    <cellStyle name="Normal 6 6 2 2" xfId="3189" xr:uid="{00000000-0005-0000-0000-0000720C0000}"/>
    <cellStyle name="Normal 6 6 3" xfId="3190" xr:uid="{00000000-0005-0000-0000-0000730C0000}"/>
    <cellStyle name="Normal 6 7" xfId="3191" xr:uid="{00000000-0005-0000-0000-0000740C0000}"/>
    <cellStyle name="Normal 6 7 2" xfId="3192" xr:uid="{00000000-0005-0000-0000-0000750C0000}"/>
    <cellStyle name="Normal 6 7 2 2" xfId="3193" xr:uid="{00000000-0005-0000-0000-0000760C0000}"/>
    <cellStyle name="Normal 6 7 3" xfId="3194" xr:uid="{00000000-0005-0000-0000-0000770C0000}"/>
    <cellStyle name="Normal 6 8" xfId="3195" xr:uid="{00000000-0005-0000-0000-0000780C0000}"/>
    <cellStyle name="Normal 6 8 2" xfId="3196" xr:uid="{00000000-0005-0000-0000-0000790C0000}"/>
    <cellStyle name="Normal 6 8 2 2" xfId="3197" xr:uid="{00000000-0005-0000-0000-00007A0C0000}"/>
    <cellStyle name="Normal 6 8 3" xfId="3198" xr:uid="{00000000-0005-0000-0000-00007B0C0000}"/>
    <cellStyle name="Normal 6 9" xfId="3199" xr:uid="{00000000-0005-0000-0000-00007C0C0000}"/>
    <cellStyle name="Normal 6 9 2" xfId="3200" xr:uid="{00000000-0005-0000-0000-00007D0C0000}"/>
    <cellStyle name="Normal 6_2015 PY" xfId="3201" xr:uid="{00000000-0005-0000-0000-00007E0C0000}"/>
    <cellStyle name="Normal 7" xfId="3202" xr:uid="{00000000-0005-0000-0000-00007F0C0000}"/>
    <cellStyle name="Normal 7 2" xfId="3203" xr:uid="{00000000-0005-0000-0000-0000800C0000}"/>
    <cellStyle name="Normal 7 2 2" xfId="3204" xr:uid="{00000000-0005-0000-0000-0000810C0000}"/>
    <cellStyle name="Normal 7 2 2 2" xfId="3205" xr:uid="{00000000-0005-0000-0000-0000820C0000}"/>
    <cellStyle name="Normal 7 2 2 2 2" xfId="3206" xr:uid="{00000000-0005-0000-0000-0000830C0000}"/>
    <cellStyle name="Normal 7 2 2 2 2 2" xfId="3207" xr:uid="{00000000-0005-0000-0000-0000840C0000}"/>
    <cellStyle name="Normal 7 2 2 2 2 2 2" xfId="3208" xr:uid="{00000000-0005-0000-0000-0000850C0000}"/>
    <cellStyle name="Normal 7 2 2 2 2 3" xfId="3209" xr:uid="{00000000-0005-0000-0000-0000860C0000}"/>
    <cellStyle name="Normal 7 2 2 2 3" xfId="3210" xr:uid="{00000000-0005-0000-0000-0000870C0000}"/>
    <cellStyle name="Normal 7 2 2 2 3 2" xfId="3211" xr:uid="{00000000-0005-0000-0000-0000880C0000}"/>
    <cellStyle name="Normal 7 2 2 2 3 2 2" xfId="3212" xr:uid="{00000000-0005-0000-0000-0000890C0000}"/>
    <cellStyle name="Normal 7 2 2 2 3 3" xfId="3213" xr:uid="{00000000-0005-0000-0000-00008A0C0000}"/>
    <cellStyle name="Normal 7 2 2 2 4" xfId="3214" xr:uid="{00000000-0005-0000-0000-00008B0C0000}"/>
    <cellStyle name="Normal 7 2 2 2 4 2" xfId="3215" xr:uid="{00000000-0005-0000-0000-00008C0C0000}"/>
    <cellStyle name="Normal 7 2 2 2 4 2 2" xfId="3216" xr:uid="{00000000-0005-0000-0000-00008D0C0000}"/>
    <cellStyle name="Normal 7 2 2 2 4 3" xfId="3217" xr:uid="{00000000-0005-0000-0000-00008E0C0000}"/>
    <cellStyle name="Normal 7 2 2 2 5" xfId="3218" xr:uid="{00000000-0005-0000-0000-00008F0C0000}"/>
    <cellStyle name="Normal 7 2 2 2 5 2" xfId="3219" xr:uid="{00000000-0005-0000-0000-0000900C0000}"/>
    <cellStyle name="Normal 7 2 2 2 6" xfId="3220" xr:uid="{00000000-0005-0000-0000-0000910C0000}"/>
    <cellStyle name="Normal 7 2 2 2_2015 PY" xfId="3221" xr:uid="{00000000-0005-0000-0000-0000920C0000}"/>
    <cellStyle name="Normal 7 2 2 3" xfId="3222" xr:uid="{00000000-0005-0000-0000-0000930C0000}"/>
    <cellStyle name="Normal 7 2 2 3 2" xfId="3223" xr:uid="{00000000-0005-0000-0000-0000940C0000}"/>
    <cellStyle name="Normal 7 2 2 3 2 2" xfId="3224" xr:uid="{00000000-0005-0000-0000-0000950C0000}"/>
    <cellStyle name="Normal 7 2 2 3 3" xfId="3225" xr:uid="{00000000-0005-0000-0000-0000960C0000}"/>
    <cellStyle name="Normal 7 2 2 4" xfId="3226" xr:uid="{00000000-0005-0000-0000-0000970C0000}"/>
    <cellStyle name="Normal 7 2 2 4 2" xfId="3227" xr:uid="{00000000-0005-0000-0000-0000980C0000}"/>
    <cellStyle name="Normal 7 2 2 4 2 2" xfId="3228" xr:uid="{00000000-0005-0000-0000-0000990C0000}"/>
    <cellStyle name="Normal 7 2 2 4 3" xfId="3229" xr:uid="{00000000-0005-0000-0000-00009A0C0000}"/>
    <cellStyle name="Normal 7 2 2 5" xfId="3230" xr:uid="{00000000-0005-0000-0000-00009B0C0000}"/>
    <cellStyle name="Normal 7 2 2 5 2" xfId="3231" xr:uid="{00000000-0005-0000-0000-00009C0C0000}"/>
    <cellStyle name="Normal 7 2 2 5 2 2" xfId="3232" xr:uid="{00000000-0005-0000-0000-00009D0C0000}"/>
    <cellStyle name="Normal 7 2 2 5 3" xfId="3233" xr:uid="{00000000-0005-0000-0000-00009E0C0000}"/>
    <cellStyle name="Normal 7 2 2 6" xfId="3234" xr:uid="{00000000-0005-0000-0000-00009F0C0000}"/>
    <cellStyle name="Normal 7 2 2 6 2" xfId="3235" xr:uid="{00000000-0005-0000-0000-0000A00C0000}"/>
    <cellStyle name="Normal 7 2 2 7" xfId="3236" xr:uid="{00000000-0005-0000-0000-0000A10C0000}"/>
    <cellStyle name="Normal 7 2 2_2015 PY" xfId="3237" xr:uid="{00000000-0005-0000-0000-0000A20C0000}"/>
    <cellStyle name="Normal 7 2 3" xfId="3238" xr:uid="{00000000-0005-0000-0000-0000A30C0000}"/>
    <cellStyle name="Normal 7 2 3 2" xfId="3239" xr:uid="{00000000-0005-0000-0000-0000A40C0000}"/>
    <cellStyle name="Normal 7 2 3 2 2" xfId="3240" xr:uid="{00000000-0005-0000-0000-0000A50C0000}"/>
    <cellStyle name="Normal 7 2 3 2 2 2" xfId="3241" xr:uid="{00000000-0005-0000-0000-0000A60C0000}"/>
    <cellStyle name="Normal 7 2 3 2 3" xfId="3242" xr:uid="{00000000-0005-0000-0000-0000A70C0000}"/>
    <cellStyle name="Normal 7 2 3 3" xfId="3243" xr:uid="{00000000-0005-0000-0000-0000A80C0000}"/>
    <cellStyle name="Normal 7 2 3 3 2" xfId="3244" xr:uid="{00000000-0005-0000-0000-0000A90C0000}"/>
    <cellStyle name="Normal 7 2 3 3 2 2" xfId="3245" xr:uid="{00000000-0005-0000-0000-0000AA0C0000}"/>
    <cellStyle name="Normal 7 2 3 3 3" xfId="3246" xr:uid="{00000000-0005-0000-0000-0000AB0C0000}"/>
    <cellStyle name="Normal 7 2 3 4" xfId="3247" xr:uid="{00000000-0005-0000-0000-0000AC0C0000}"/>
    <cellStyle name="Normal 7 2 3 4 2" xfId="3248" xr:uid="{00000000-0005-0000-0000-0000AD0C0000}"/>
    <cellStyle name="Normal 7 2 3 4 2 2" xfId="3249" xr:uid="{00000000-0005-0000-0000-0000AE0C0000}"/>
    <cellStyle name="Normal 7 2 3 4 3" xfId="3250" xr:uid="{00000000-0005-0000-0000-0000AF0C0000}"/>
    <cellStyle name="Normal 7 2 3 5" xfId="3251" xr:uid="{00000000-0005-0000-0000-0000B00C0000}"/>
    <cellStyle name="Normal 7 2 3 5 2" xfId="3252" xr:uid="{00000000-0005-0000-0000-0000B10C0000}"/>
    <cellStyle name="Normal 7 2 3 6" xfId="3253" xr:uid="{00000000-0005-0000-0000-0000B20C0000}"/>
    <cellStyle name="Normal 7 2 3_2015 PY" xfId="3254" xr:uid="{00000000-0005-0000-0000-0000B30C0000}"/>
    <cellStyle name="Normal 7 2 4" xfId="3255" xr:uid="{00000000-0005-0000-0000-0000B40C0000}"/>
    <cellStyle name="Normal 7 2 4 2" xfId="3256" xr:uid="{00000000-0005-0000-0000-0000B50C0000}"/>
    <cellStyle name="Normal 7 2 4 2 2" xfId="3257" xr:uid="{00000000-0005-0000-0000-0000B60C0000}"/>
    <cellStyle name="Normal 7 2 4 3" xfId="3258" xr:uid="{00000000-0005-0000-0000-0000B70C0000}"/>
    <cellStyle name="Normal 7 2 5" xfId="3259" xr:uid="{00000000-0005-0000-0000-0000B80C0000}"/>
    <cellStyle name="Normal 7 2 5 2" xfId="3260" xr:uid="{00000000-0005-0000-0000-0000B90C0000}"/>
    <cellStyle name="Normal 7 2 5 2 2" xfId="3261" xr:uid="{00000000-0005-0000-0000-0000BA0C0000}"/>
    <cellStyle name="Normal 7 2 5 3" xfId="3262" xr:uid="{00000000-0005-0000-0000-0000BB0C0000}"/>
    <cellStyle name="Normal 7 2 6" xfId="3263" xr:uid="{00000000-0005-0000-0000-0000BC0C0000}"/>
    <cellStyle name="Normal 7 2 6 2" xfId="3264" xr:uid="{00000000-0005-0000-0000-0000BD0C0000}"/>
    <cellStyle name="Normal 7 2 6 2 2" xfId="3265" xr:uid="{00000000-0005-0000-0000-0000BE0C0000}"/>
    <cellStyle name="Normal 7 2 6 3" xfId="3266" xr:uid="{00000000-0005-0000-0000-0000BF0C0000}"/>
    <cellStyle name="Normal 7 2 7" xfId="3267" xr:uid="{00000000-0005-0000-0000-0000C00C0000}"/>
    <cellStyle name="Normal 7 2 7 2" xfId="3268" xr:uid="{00000000-0005-0000-0000-0000C10C0000}"/>
    <cellStyle name="Normal 7 2 8" xfId="3269" xr:uid="{00000000-0005-0000-0000-0000C20C0000}"/>
    <cellStyle name="Normal 7 2_2015 PY" xfId="3270" xr:uid="{00000000-0005-0000-0000-0000C30C0000}"/>
    <cellStyle name="Normal 7 3" xfId="3271" xr:uid="{00000000-0005-0000-0000-0000C40C0000}"/>
    <cellStyle name="Normal 7 3 2" xfId="3272" xr:uid="{00000000-0005-0000-0000-0000C50C0000}"/>
    <cellStyle name="Normal 7 3 2 2" xfId="3273" xr:uid="{00000000-0005-0000-0000-0000C60C0000}"/>
    <cellStyle name="Normal 7 3 2 2 2" xfId="3274" xr:uid="{00000000-0005-0000-0000-0000C70C0000}"/>
    <cellStyle name="Normal 7 3 2 2 2 2" xfId="3275" xr:uid="{00000000-0005-0000-0000-0000C80C0000}"/>
    <cellStyle name="Normal 7 3 2 2 3" xfId="3276" xr:uid="{00000000-0005-0000-0000-0000C90C0000}"/>
    <cellStyle name="Normal 7 3 2 3" xfId="3277" xr:uid="{00000000-0005-0000-0000-0000CA0C0000}"/>
    <cellStyle name="Normal 7 3 2 3 2" xfId="3278" xr:uid="{00000000-0005-0000-0000-0000CB0C0000}"/>
    <cellStyle name="Normal 7 3 2 3 2 2" xfId="3279" xr:uid="{00000000-0005-0000-0000-0000CC0C0000}"/>
    <cellStyle name="Normal 7 3 2 3 3" xfId="3280" xr:uid="{00000000-0005-0000-0000-0000CD0C0000}"/>
    <cellStyle name="Normal 7 3 2 4" xfId="3281" xr:uid="{00000000-0005-0000-0000-0000CE0C0000}"/>
    <cellStyle name="Normal 7 3 2 4 2" xfId="3282" xr:uid="{00000000-0005-0000-0000-0000CF0C0000}"/>
    <cellStyle name="Normal 7 3 2 4 2 2" xfId="3283" xr:uid="{00000000-0005-0000-0000-0000D00C0000}"/>
    <cellStyle name="Normal 7 3 2 4 3" xfId="3284" xr:uid="{00000000-0005-0000-0000-0000D10C0000}"/>
    <cellStyle name="Normal 7 3 2 5" xfId="3285" xr:uid="{00000000-0005-0000-0000-0000D20C0000}"/>
    <cellStyle name="Normal 7 3 2 5 2" xfId="3286" xr:uid="{00000000-0005-0000-0000-0000D30C0000}"/>
    <cellStyle name="Normal 7 3 2 6" xfId="3287" xr:uid="{00000000-0005-0000-0000-0000D40C0000}"/>
    <cellStyle name="Normal 7 3 2_2015 PY" xfId="3288" xr:uid="{00000000-0005-0000-0000-0000D50C0000}"/>
    <cellStyle name="Normal 7 3 3" xfId="3289" xr:uid="{00000000-0005-0000-0000-0000D60C0000}"/>
    <cellStyle name="Normal 7 3 3 2" xfId="3290" xr:uid="{00000000-0005-0000-0000-0000D70C0000}"/>
    <cellStyle name="Normal 7 3 3 2 2" xfId="3291" xr:uid="{00000000-0005-0000-0000-0000D80C0000}"/>
    <cellStyle name="Normal 7 3 3 3" xfId="3292" xr:uid="{00000000-0005-0000-0000-0000D90C0000}"/>
    <cellStyle name="Normal 7 3 4" xfId="3293" xr:uid="{00000000-0005-0000-0000-0000DA0C0000}"/>
    <cellStyle name="Normal 7 3 4 2" xfId="3294" xr:uid="{00000000-0005-0000-0000-0000DB0C0000}"/>
    <cellStyle name="Normal 7 3 4 2 2" xfId="3295" xr:uid="{00000000-0005-0000-0000-0000DC0C0000}"/>
    <cellStyle name="Normal 7 3 4 3" xfId="3296" xr:uid="{00000000-0005-0000-0000-0000DD0C0000}"/>
    <cellStyle name="Normal 7 3 5" xfId="3297" xr:uid="{00000000-0005-0000-0000-0000DE0C0000}"/>
    <cellStyle name="Normal 7 3 5 2" xfId="3298" xr:uid="{00000000-0005-0000-0000-0000DF0C0000}"/>
    <cellStyle name="Normal 7 3 5 2 2" xfId="3299" xr:uid="{00000000-0005-0000-0000-0000E00C0000}"/>
    <cellStyle name="Normal 7 3 5 3" xfId="3300" xr:uid="{00000000-0005-0000-0000-0000E10C0000}"/>
    <cellStyle name="Normal 7 3 6" xfId="3301" xr:uid="{00000000-0005-0000-0000-0000E20C0000}"/>
    <cellStyle name="Normal 7 3 6 2" xfId="3302" xr:uid="{00000000-0005-0000-0000-0000E30C0000}"/>
    <cellStyle name="Normal 7 3 7" xfId="3303" xr:uid="{00000000-0005-0000-0000-0000E40C0000}"/>
    <cellStyle name="Normal 7 3_2015 PY" xfId="3304" xr:uid="{00000000-0005-0000-0000-0000E50C0000}"/>
    <cellStyle name="Normal 7 4" xfId="3305" xr:uid="{00000000-0005-0000-0000-0000E60C0000}"/>
    <cellStyle name="Normal 7 4 2" xfId="3306" xr:uid="{00000000-0005-0000-0000-0000E70C0000}"/>
    <cellStyle name="Normal 7 4 2 2" xfId="3307" xr:uid="{00000000-0005-0000-0000-0000E80C0000}"/>
    <cellStyle name="Normal 7 4 2 2 2" xfId="3308" xr:uid="{00000000-0005-0000-0000-0000E90C0000}"/>
    <cellStyle name="Normal 7 4 2 3" xfId="3309" xr:uid="{00000000-0005-0000-0000-0000EA0C0000}"/>
    <cellStyle name="Normal 7 4 3" xfId="3310" xr:uid="{00000000-0005-0000-0000-0000EB0C0000}"/>
    <cellStyle name="Normal 7 4 3 2" xfId="3311" xr:uid="{00000000-0005-0000-0000-0000EC0C0000}"/>
    <cellStyle name="Normal 7 4 3 2 2" xfId="3312" xr:uid="{00000000-0005-0000-0000-0000ED0C0000}"/>
    <cellStyle name="Normal 7 4 3 3" xfId="3313" xr:uid="{00000000-0005-0000-0000-0000EE0C0000}"/>
    <cellStyle name="Normal 7 4 4" xfId="3314" xr:uid="{00000000-0005-0000-0000-0000EF0C0000}"/>
    <cellStyle name="Normal 7 4 4 2" xfId="3315" xr:uid="{00000000-0005-0000-0000-0000F00C0000}"/>
    <cellStyle name="Normal 7 4 4 2 2" xfId="3316" xr:uid="{00000000-0005-0000-0000-0000F10C0000}"/>
    <cellStyle name="Normal 7 4 4 3" xfId="3317" xr:uid="{00000000-0005-0000-0000-0000F20C0000}"/>
    <cellStyle name="Normal 7 4 5" xfId="3318" xr:uid="{00000000-0005-0000-0000-0000F30C0000}"/>
    <cellStyle name="Normal 7 4 5 2" xfId="3319" xr:uid="{00000000-0005-0000-0000-0000F40C0000}"/>
    <cellStyle name="Normal 7 4 6" xfId="3320" xr:uid="{00000000-0005-0000-0000-0000F50C0000}"/>
    <cellStyle name="Normal 7 4_2015 PY" xfId="3321" xr:uid="{00000000-0005-0000-0000-0000F60C0000}"/>
    <cellStyle name="Normal 7 5" xfId="3322" xr:uid="{00000000-0005-0000-0000-0000F70C0000}"/>
    <cellStyle name="Normal 7 5 2" xfId="3323" xr:uid="{00000000-0005-0000-0000-0000F80C0000}"/>
    <cellStyle name="Normal 7 5 2 2" xfId="3324" xr:uid="{00000000-0005-0000-0000-0000F90C0000}"/>
    <cellStyle name="Normal 7 5 3" xfId="3325" xr:uid="{00000000-0005-0000-0000-0000FA0C0000}"/>
    <cellStyle name="Normal 7 6" xfId="3326" xr:uid="{00000000-0005-0000-0000-0000FB0C0000}"/>
    <cellStyle name="Normal 7 6 2" xfId="3327" xr:uid="{00000000-0005-0000-0000-0000FC0C0000}"/>
    <cellStyle name="Normal 7 6 2 2" xfId="3328" xr:uid="{00000000-0005-0000-0000-0000FD0C0000}"/>
    <cellStyle name="Normal 7 6 3" xfId="3329" xr:uid="{00000000-0005-0000-0000-0000FE0C0000}"/>
    <cellStyle name="Normal 7 7" xfId="3330" xr:uid="{00000000-0005-0000-0000-0000FF0C0000}"/>
    <cellStyle name="Normal 7 7 2" xfId="3331" xr:uid="{00000000-0005-0000-0000-0000000D0000}"/>
    <cellStyle name="Normal 7 7 2 2" xfId="3332" xr:uid="{00000000-0005-0000-0000-0000010D0000}"/>
    <cellStyle name="Normal 7 7 3" xfId="3333" xr:uid="{00000000-0005-0000-0000-0000020D0000}"/>
    <cellStyle name="Normal 7 8" xfId="3334" xr:uid="{00000000-0005-0000-0000-0000030D0000}"/>
    <cellStyle name="Normal 7 8 2" xfId="3335" xr:uid="{00000000-0005-0000-0000-0000040D0000}"/>
    <cellStyle name="Normal 7 9" xfId="3336" xr:uid="{00000000-0005-0000-0000-0000050D0000}"/>
    <cellStyle name="Normal 7_2015 PY" xfId="3337" xr:uid="{00000000-0005-0000-0000-0000060D0000}"/>
    <cellStyle name="Normal 8" xfId="3338" xr:uid="{00000000-0005-0000-0000-0000070D0000}"/>
    <cellStyle name="Normal 8 2" xfId="3339" xr:uid="{00000000-0005-0000-0000-0000080D0000}"/>
    <cellStyle name="Normal 9" xfId="3340" xr:uid="{00000000-0005-0000-0000-0000090D0000}"/>
    <cellStyle name="Normal 9 2" xfId="3341" xr:uid="{00000000-0005-0000-0000-00000A0D0000}"/>
    <cellStyle name="Normal 9 2 2" xfId="3342" xr:uid="{00000000-0005-0000-0000-00000B0D0000}"/>
    <cellStyle name="Normal 9 2 3" xfId="3343" xr:uid="{00000000-0005-0000-0000-00000C0D0000}"/>
    <cellStyle name="Normal 9 2_2015 PY" xfId="3344" xr:uid="{00000000-0005-0000-0000-00000D0D0000}"/>
    <cellStyle name="Normal 9 3" xfId="3345" xr:uid="{00000000-0005-0000-0000-00000E0D0000}"/>
    <cellStyle name="Normal 9 4" xfId="3346" xr:uid="{00000000-0005-0000-0000-00000F0D0000}"/>
    <cellStyle name="Normal_Book2" xfId="4" xr:uid="{00000000-0005-0000-0000-0000100D0000}"/>
    <cellStyle name="Note 2" xfId="3347" xr:uid="{00000000-0005-0000-0000-0000110D0000}"/>
    <cellStyle name="Note 2 2" xfId="3348" xr:uid="{00000000-0005-0000-0000-0000120D0000}"/>
    <cellStyle name="Output 2" xfId="3349" xr:uid="{00000000-0005-0000-0000-0000130D0000}"/>
    <cellStyle name="Percent" xfId="3" builtinId="5"/>
    <cellStyle name="Percent 2" xfId="9" xr:uid="{00000000-0005-0000-0000-0000150D0000}"/>
    <cellStyle name="Percent 2 2" xfId="3350" xr:uid="{00000000-0005-0000-0000-0000160D0000}"/>
    <cellStyle name="Percent 2 3" xfId="3351" xr:uid="{00000000-0005-0000-0000-0000170D0000}"/>
    <cellStyle name="Percent 2 3 2" xfId="3352" xr:uid="{00000000-0005-0000-0000-0000180D0000}"/>
    <cellStyle name="Percent 2 4" xfId="3353" xr:uid="{00000000-0005-0000-0000-0000190D0000}"/>
    <cellStyle name="Percent 2 4 2" xfId="3354" xr:uid="{00000000-0005-0000-0000-00001A0D0000}"/>
    <cellStyle name="Percent 2 5" xfId="3355" xr:uid="{00000000-0005-0000-0000-00001B0D0000}"/>
    <cellStyle name="Percent 2 5 2" xfId="3356" xr:uid="{00000000-0005-0000-0000-00001C0D0000}"/>
    <cellStyle name="Percent 2 6" xfId="3357" xr:uid="{00000000-0005-0000-0000-00001D0D0000}"/>
    <cellStyle name="Percent 3" xfId="3358" xr:uid="{00000000-0005-0000-0000-00001E0D0000}"/>
    <cellStyle name="Percent 3 2" xfId="3359" xr:uid="{00000000-0005-0000-0000-00001F0D0000}"/>
    <cellStyle name="Percent 4" xfId="3360" xr:uid="{00000000-0005-0000-0000-0000200D0000}"/>
    <cellStyle name="Percent 4 2" xfId="3361" xr:uid="{00000000-0005-0000-0000-0000210D0000}"/>
    <cellStyle name="Percent 5" xfId="3362" xr:uid="{00000000-0005-0000-0000-0000220D0000}"/>
    <cellStyle name="Percent 5 2" xfId="3363" xr:uid="{00000000-0005-0000-0000-0000230D0000}"/>
    <cellStyle name="Percent 5 2 2" xfId="3364" xr:uid="{00000000-0005-0000-0000-0000240D0000}"/>
    <cellStyle name="Percent 5 3" xfId="3365" xr:uid="{00000000-0005-0000-0000-0000250D0000}"/>
    <cellStyle name="Percent 5 3 2" xfId="3366" xr:uid="{00000000-0005-0000-0000-0000260D0000}"/>
    <cellStyle name="Percent 5 4" xfId="3367" xr:uid="{00000000-0005-0000-0000-0000270D0000}"/>
    <cellStyle name="Percent 5 4 2" xfId="3368" xr:uid="{00000000-0005-0000-0000-0000280D0000}"/>
    <cellStyle name="Percent 5 5" xfId="3369" xr:uid="{00000000-0005-0000-0000-0000290D0000}"/>
    <cellStyle name="Percent 6" xfId="3370" xr:uid="{00000000-0005-0000-0000-00002A0D0000}"/>
    <cellStyle name="Percent 6 2" xfId="3371" xr:uid="{00000000-0005-0000-0000-00002B0D0000}"/>
    <cellStyle name="Percent 6 2 2" xfId="3372" xr:uid="{00000000-0005-0000-0000-00002C0D0000}"/>
    <cellStyle name="Percent 6 3" xfId="3373" xr:uid="{00000000-0005-0000-0000-00002D0D0000}"/>
    <cellStyle name="Percent 6 3 2" xfId="3374" xr:uid="{00000000-0005-0000-0000-00002E0D0000}"/>
    <cellStyle name="Percent 6 4" xfId="3375" xr:uid="{00000000-0005-0000-0000-00002F0D0000}"/>
    <cellStyle name="Percent 6 4 2" xfId="3376" xr:uid="{00000000-0005-0000-0000-0000300D0000}"/>
    <cellStyle name="Percent 6 5" xfId="3377" xr:uid="{00000000-0005-0000-0000-0000310D0000}"/>
    <cellStyle name="Percent 7" xfId="3378" xr:uid="{00000000-0005-0000-0000-0000320D0000}"/>
    <cellStyle name="Percent 8" xfId="3379" xr:uid="{00000000-0005-0000-0000-0000330D0000}"/>
    <cellStyle name="PSChar" xfId="3380" xr:uid="{00000000-0005-0000-0000-0000340D0000}"/>
    <cellStyle name="PSChar 2" xfId="3381" xr:uid="{00000000-0005-0000-0000-0000350D0000}"/>
    <cellStyle name="PSDate" xfId="3382" xr:uid="{00000000-0005-0000-0000-0000360D0000}"/>
    <cellStyle name="PSDate 2" xfId="3383" xr:uid="{00000000-0005-0000-0000-0000370D0000}"/>
    <cellStyle name="PSDec" xfId="3384" xr:uid="{00000000-0005-0000-0000-0000380D0000}"/>
    <cellStyle name="PSDec 2" xfId="3385" xr:uid="{00000000-0005-0000-0000-0000390D0000}"/>
    <cellStyle name="PSHeading" xfId="3386" xr:uid="{00000000-0005-0000-0000-00003A0D0000}"/>
    <cellStyle name="PSHeading 2" xfId="3387" xr:uid="{00000000-0005-0000-0000-00003B0D0000}"/>
    <cellStyle name="PSInt" xfId="3388" xr:uid="{00000000-0005-0000-0000-00003C0D0000}"/>
    <cellStyle name="PSInt 2" xfId="3389" xr:uid="{00000000-0005-0000-0000-00003D0D0000}"/>
    <cellStyle name="PSSpacer" xfId="3390" xr:uid="{00000000-0005-0000-0000-00003E0D0000}"/>
    <cellStyle name="PSSpacer 2" xfId="3391" xr:uid="{00000000-0005-0000-0000-00003F0D0000}"/>
    <cellStyle name="Title 2" xfId="3392" xr:uid="{00000000-0005-0000-0000-0000400D0000}"/>
    <cellStyle name="Total 2" xfId="3393" xr:uid="{00000000-0005-0000-0000-0000410D0000}"/>
    <cellStyle name="Warning Text 2" xfId="3394" xr:uid="{00000000-0005-0000-0000-0000420D0000}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9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3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GULATORY%20ACCTG\TDU%20Rate%20Filing%2012.31.05\Storm%20Study%20Data%20Requirements\Storm%20Reserve%20Account%20257010%20Detai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00222262\Desktop\RTE%2012.10%20YTD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c.notes.data.i021013\Actuals%20through%20Sep%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GULATORY%20ACCTG\EMR\2002\TDU%20Cash%20Flow%20for%20FERC%20Form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IN\Gen%20Acct\BSP\Balance%20Sheet%20Separation\2001\1201\B.S%20model%20for%20BSP_(12.31.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IN\Gen%20Acct\BSP\Balance%20Sheet%20Separation\2000\1200\B.S%20model%20for%20BSP_(12.31.0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GULATORY%20ACCTG\ROR\2002\ROR%20June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c.notes.data.i021013\Fuel%20Reconciliation%20Figures%20Not%20Used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a1623\Local%20Settings\Temporary%20Internet%20Files\Content.Outlook\I2LVGNXI\2014%20EECRF\2014%20SCHEDULE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IN\Gen%20Acct\BSP\Income%20Statement%20Separation\1200%20Inc%20Stmt\0003\Total%20HLP%20Inc%20Stm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HARE\TEXAS%20GENCO\2002\gas\DAYTON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00222262\Local%20Settings\Temporary%20Internet%20Files\Content.Outlook\8VUGU6D0\CFS_5YR%20PLAN_1%20REV_PLAN%202011-2015_CASE%202010%2007%2014_1ST%20DRAFT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xas%20PUC%20EM&amp;V\Analysis\Xcel%20Energy\Cost-effectiveness%20model%20inputs%20-%20Xcel%20Energy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a1623\AppData\Local\Microsoft\Windows\Temporary%20Internet%20Files\Content.Outlook\2VC1P79F\Frontier%20Bonus%20Calculator%20Template%20v6%20TNMP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 refreshError="1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 refreshError="1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 refreshError="1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x and Twelve Year AverageLoss"/>
      <sheetName val="1999 to 2005"/>
      <sheetName val="Oct 99 to Dec 05"/>
      <sheetName val="Pivot"/>
      <sheetName val="Reserve Acct Storm Summary"/>
      <sheetName val="Summary O&amp;M and Capital Storms"/>
      <sheetName val="Hurricane Rita"/>
      <sheetName val="Hurricane Rita Materi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2010"/>
      <sheetName val="1st Qtr"/>
      <sheetName val="2nd Qtr"/>
      <sheetName val="3rd Qtr"/>
      <sheetName val="4th Qtr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YTD By Mth"/>
      <sheetName val="Q1 Reps"/>
      <sheetName val="Q2 Reps"/>
      <sheetName val="Q3 Reps"/>
      <sheetName val="Q4 Reps"/>
      <sheetName val="YTD Reps"/>
      <sheetName val="Jan Reps"/>
      <sheetName val="Feb REPS"/>
      <sheetName val="Mar REPS"/>
      <sheetName val="Apr REPS "/>
      <sheetName val="May REPS"/>
      <sheetName val="June REPS"/>
      <sheetName val="July REPS"/>
      <sheetName val="Aug REPS "/>
      <sheetName val="Sept REPS"/>
      <sheetName val="Oct REPS"/>
      <sheetName val="Nov REPS"/>
      <sheetName val="Dec REPS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2015122628</v>
          </cell>
        </row>
      </sheetData>
      <sheetData sheetId="6">
        <row r="8">
          <cell r="C8">
            <v>1773831715</v>
          </cell>
        </row>
      </sheetData>
      <sheetData sheetId="7">
        <row r="8">
          <cell r="C8">
            <v>1697871188</v>
          </cell>
        </row>
      </sheetData>
      <sheetData sheetId="8">
        <row r="8">
          <cell r="C8">
            <v>1368617485</v>
          </cell>
        </row>
      </sheetData>
      <sheetData sheetId="9">
        <row r="8">
          <cell r="C8">
            <v>1521876801</v>
          </cell>
        </row>
      </sheetData>
      <sheetData sheetId="10">
        <row r="8">
          <cell r="C8">
            <v>2524483278</v>
          </cell>
        </row>
      </sheetData>
      <sheetData sheetId="11">
        <row r="8">
          <cell r="C8">
            <v>3094397419</v>
          </cell>
        </row>
      </sheetData>
      <sheetData sheetId="12">
        <row r="8">
          <cell r="C8">
            <v>3084593864</v>
          </cell>
        </row>
      </sheetData>
      <sheetData sheetId="13">
        <row r="8">
          <cell r="C8">
            <v>3325681590</v>
          </cell>
        </row>
      </sheetData>
      <sheetData sheetId="14">
        <row r="8">
          <cell r="C8">
            <v>2631658506</v>
          </cell>
        </row>
      </sheetData>
      <sheetData sheetId="15">
        <row r="8">
          <cell r="C8">
            <v>1820982118</v>
          </cell>
        </row>
      </sheetData>
      <sheetData sheetId="16">
        <row r="8">
          <cell r="C8">
            <v>1584347780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 refreshError="1"/>
      <sheetData sheetId="7" refreshError="1"/>
      <sheetData sheetId="8" refreshError="1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W-2"/>
      <sheetName val="SRW-3"/>
      <sheetName val="SRW-4"/>
      <sheetName val="SRW-5"/>
      <sheetName val="SRW-6"/>
      <sheetName val="WP SRW-6"/>
      <sheetName val="(F) Incentive"/>
      <sheetName val="(F) Admin"/>
      <sheetName val="(F) R&amp;D"/>
      <sheetName val="(H)"/>
      <sheetName val="(I)"/>
      <sheetName val="(J)"/>
      <sheetName val="(K)"/>
      <sheetName val="(L)"/>
      <sheetName val="SRW-s4"/>
      <sheetName val="WP (C) Bonus Calculator"/>
      <sheetName val="WP (C) Not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6">
          <cell r="B16">
            <v>0.02</v>
          </cell>
        </row>
        <row r="17">
          <cell r="B17">
            <v>9.9019999999999997E-2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 refreshError="1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Page"/>
      <sheetName val="YE FEB FCST as of 2010 03 16"/>
      <sheetName val="Setup New Case"/>
      <sheetName val="Case Manager"/>
      <sheetName val="Reset Active Cases"/>
      <sheetName val="Input Parameters"/>
      <sheetName val="Input HENRY HUB Prices"/>
      <sheetName val="Input RevRate Customers"/>
      <sheetName val="Input RP7703 Data"/>
      <sheetName val="Normalized SVL &amp; PVS KWH"/>
      <sheetName val="Input Rates"/>
      <sheetName val="Prepare Customer Forecast"/>
      <sheetName val="Prepare KWH_SLS &amp; MLS"/>
      <sheetName val="Prepare Forecasted Data"/>
      <sheetName val="Input TCOS FORECAST"/>
      <sheetName val="Prepare TCRF Forecast"/>
      <sheetName val="Prepare Forecasted AMS IMPACT"/>
      <sheetName val="Prepare 4CP KVA 2009 ADJUSTMENT"/>
      <sheetName val="CALC NEW CASE-BIL"/>
      <sheetName val="CALC NEW CASE-CAL"/>
      <sheetName val="CALC NEW CASE-UNBIL"/>
      <sheetName val="CALC NEW CASE-NET UNBIL"/>
      <sheetName val="CASE A"/>
      <sheetName val="CASE B"/>
      <sheetName val="EXPORT CASE"/>
      <sheetName val="Case B with GRIP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# blank"/>
      <sheetName val="REPORT-Annual BRI Case A"/>
      <sheetName val="REPORT-Annual Change BRI Case A"/>
      <sheetName val="REPORT-Annual Case A"/>
      <sheetName val="REPORT-Annual Rate Case A"/>
      <sheetName val="REPORT-Monthly BRI Case A"/>
      <sheetName val="REPORT-Monthly Case A"/>
      <sheetName val="REPORT-Monthly Rates Case A"/>
      <sheetName val="REPORT-Bridge"/>
      <sheetName val="REPORT-Bridge_Residential"/>
      <sheetName val="REPORT-Annual BRI Case B"/>
      <sheetName val="REPORT-Annual Case B"/>
      <sheetName val="REPORT-Annual Rate Case B"/>
      <sheetName val="REPORT-Monthly BRI Case B"/>
      <sheetName val="REPORT-Monthly Case B"/>
      <sheetName val="REPORT-Monthly Rates Case B"/>
      <sheetName val="REPORT-Compare Annual BRI A&amp;B"/>
      <sheetName val="REPORT-Change Analysis_A&amp;B"/>
      <sheetName val="REPORT-Compare A to B"/>
      <sheetName val="HE16"/>
      <sheetName val="Wx Gain"/>
      <sheetName val="HT1"/>
      <sheetName val="HT2"/>
      <sheetName val="HT3"/>
      <sheetName val="Attachment A"/>
      <sheetName val="HTA"/>
      <sheetName val="CHANGE OVERVIEW"/>
      <sheetName val="Proforma TCRF"/>
      <sheetName val="Sheet14"/>
    </sheetNames>
    <sheetDataSet>
      <sheetData sheetId="0">
        <row r="3">
          <cell r="H3">
            <v>2011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Avoided Costs"/>
      <sheetName val="Portfolio Inputs"/>
      <sheetName val="Program Type Map"/>
      <sheetName val="Program Types"/>
      <sheetName val="Program Inputs"/>
      <sheetName val="Measure Inputs"/>
      <sheetName val="Input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Large Commercial SOP</v>
          </cell>
        </row>
        <row r="3">
          <cell r="A3" t="str">
            <v>Small Commercial SOP</v>
          </cell>
        </row>
        <row r="4">
          <cell r="A4" t="str">
            <v>Load Management SOP</v>
          </cell>
        </row>
        <row r="5">
          <cell r="A5" t="str">
            <v>Residential SOP</v>
          </cell>
        </row>
        <row r="6">
          <cell r="A6" t="str">
            <v>Hard-to-Reach SOP</v>
          </cell>
        </row>
        <row r="7">
          <cell r="A7" t="str">
            <v>Low-Income Weatherization</v>
          </cell>
        </row>
        <row r="8">
          <cell r="A8" t="str">
            <v>Retro-commissioning MTP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ier Assoc"/>
      <sheetName val="Reference All Incentives"/>
      <sheetName val="Planning Calculator"/>
      <sheetName val="Step 1  Fixed Inputs"/>
      <sheetName val="Step 2  Results Calculator"/>
      <sheetName val="Step 3  Admin Allocation"/>
      <sheetName val="Step 4  Bonus Calculator"/>
      <sheetName val="Table Templates"/>
      <sheetName val="Reference Only EULs"/>
    </sheetNames>
    <sheetDataSet>
      <sheetData sheetId="0"/>
      <sheetData sheetId="1"/>
      <sheetData sheetId="2"/>
      <sheetData sheetId="3">
        <row r="11">
          <cell r="B11">
            <v>5108</v>
          </cell>
        </row>
      </sheetData>
      <sheetData sheetId="4">
        <row r="271">
          <cell r="G271">
            <v>745.12999999999988</v>
          </cell>
        </row>
      </sheetData>
      <sheetData sheetId="5"/>
      <sheetData sheetId="6"/>
      <sheetData sheetId="7"/>
      <sheetData sheetId="8">
        <row r="3">
          <cell r="H3" t="str">
            <v>Custom Measure - add EUL as needed</v>
          </cell>
        </row>
        <row r="4">
          <cell r="H4" t="str">
            <v>Load Management</v>
          </cell>
        </row>
        <row r="5">
          <cell r="H5" t="str">
            <v>Comm Air Conditioners / Heat Pumps (split and unitary)</v>
          </cell>
        </row>
        <row r="6">
          <cell r="H6" t="str">
            <v>Comm Air To Air Heat Exchanger</v>
          </cell>
        </row>
        <row r="7">
          <cell r="H7" t="str">
            <v>Comm Anti-Sweat Heat (ASH) Controls</v>
          </cell>
        </row>
        <row r="8">
          <cell r="H8" t="str">
            <v>Comm Auto-Closer for Walk-In Cooler/Freezer Doors</v>
          </cell>
        </row>
        <row r="9">
          <cell r="H9" t="str">
            <v>Comm Biomass Electricity Generation</v>
          </cell>
        </row>
        <row r="10">
          <cell r="H10" t="str">
            <v>Comm Ceiling/Roof Insulation</v>
          </cell>
        </row>
        <row r="11">
          <cell r="H11" t="str">
            <v>Comm Centrifugal Chillers (replace on burnout or new construction projects)</v>
          </cell>
        </row>
        <row r="12">
          <cell r="H12" t="str">
            <v>Comm Chilled Water Systems - early retirement component</v>
          </cell>
        </row>
        <row r="13">
          <cell r="H13" t="str">
            <v>Comm Circulation Pump Timeclock Retrofit</v>
          </cell>
        </row>
        <row r="14">
          <cell r="H14" t="str">
            <v>Comm Commercial Pool Heater</v>
          </cell>
        </row>
        <row r="15">
          <cell r="H15" t="str">
            <v>Comm Cool Roof</v>
          </cell>
        </row>
        <row r="16">
          <cell r="H16" t="str">
            <v>Comm Cooling Tower for Packaged System</v>
          </cell>
        </row>
        <row r="17">
          <cell r="H17" t="str">
            <v>Comm Door Gaskets on Cooler/Freezer Doors</v>
          </cell>
        </row>
        <row r="18">
          <cell r="H18" t="str">
            <v>Comm Duct Insulation</v>
          </cell>
        </row>
        <row r="19">
          <cell r="H19" t="str">
            <v>Comm Duct Sealing for Single Zone Package Systems</v>
          </cell>
        </row>
        <row r="20">
          <cell r="H20" t="str">
            <v>Comm Economizer - Central System or Packaged System</v>
          </cell>
        </row>
        <row r="21">
          <cell r="H21" t="str">
            <v>Comm Electronic Defrost Control</v>
          </cell>
        </row>
        <row r="22">
          <cell r="H22" t="str">
            <v>Comm Electronically commutated motors (ECM) to replace evaporator fan motors</v>
          </cell>
        </row>
        <row r="23">
          <cell r="H23" t="str">
            <v>Comm Energy Efficient Commercial Reach-In Refrigerator or Freezer</v>
          </cell>
        </row>
        <row r="24">
          <cell r="H24" t="str">
            <v>Comm ENERGY STAR Commercial Dishwashers</v>
          </cell>
        </row>
        <row r="25">
          <cell r="H25" t="str">
            <v>Comm Evaporator Fan Control on Walk-in Coolers &amp; Freezers</v>
          </cell>
        </row>
        <row r="26">
          <cell r="H26" t="str">
            <v>Comm Fan Powered Mixing Boxes: Convert VAVS to PIU system</v>
          </cell>
        </row>
        <row r="27">
          <cell r="H27" t="str">
            <v>Comm Faucet Aerators</v>
          </cell>
        </row>
        <row r="28">
          <cell r="H28" t="str">
            <v>Comm Fixture completely removed from service</v>
          </cell>
        </row>
        <row r="29">
          <cell r="H29" t="str">
            <v>Comm Floor Insulation</v>
          </cell>
        </row>
        <row r="30">
          <cell r="H30" t="str">
            <v>Comm Halogen</v>
          </cell>
        </row>
        <row r="31">
          <cell r="H31" t="str">
            <v>Comm High Efficiency Central Water Heater</v>
          </cell>
        </row>
        <row r="32">
          <cell r="H32" t="str">
            <v>Comm High Efficiency Chiller (excluding centrifugal chillers - ed. 3/6/2013)</v>
          </cell>
        </row>
        <row r="33">
          <cell r="H33" t="str">
            <v>Comm High Efficiency Electric Combination Ovens</v>
          </cell>
        </row>
        <row r="34">
          <cell r="H34" t="str">
            <v>Comm High Efficiency Electric Convection Ovens</v>
          </cell>
        </row>
        <row r="35">
          <cell r="H35" t="str">
            <v>Comm High Efficiency Electric Fryer</v>
          </cell>
        </row>
        <row r="36">
          <cell r="H36" t="str">
            <v>Comm High Efficiency Hot Food Holding Cabinet</v>
          </cell>
        </row>
        <row r="37">
          <cell r="H37" t="str">
            <v>Comm High Efficiency Pool Pump</v>
          </cell>
        </row>
        <row r="38">
          <cell r="H38" t="str">
            <v>Comm High Efficiency Steam Cooker</v>
          </cell>
        </row>
        <row r="39">
          <cell r="H39" t="str">
            <v>Comm High Efficiency Storage Water Heater</v>
          </cell>
        </row>
        <row r="40">
          <cell r="H40" t="str">
            <v>Comm High Intensity Discharge (HID)</v>
          </cell>
        </row>
        <row r="41">
          <cell r="H41" t="str">
            <v>Comm High Performance Low SHGC Windows</v>
          </cell>
        </row>
        <row r="42">
          <cell r="H42" t="str">
            <v>Comm Ice Machine</v>
          </cell>
        </row>
        <row r="43">
          <cell r="H43" t="str">
            <v>Comm Instantaneous Point of Use Water Heating</v>
          </cell>
        </row>
        <row r="44">
          <cell r="H44" t="str">
            <v>Comm Insulation for Bare Suction Lines</v>
          </cell>
        </row>
        <row r="45">
          <cell r="H45" t="str">
            <v>Comm Integral LED Lamp</v>
          </cell>
        </row>
        <row r="46">
          <cell r="H46" t="str">
            <v>Comm Integrated-ballast CCFL Lamps</v>
          </cell>
        </row>
        <row r="47">
          <cell r="H47" t="str">
            <v>Comm Integrated-ballast CFL Lamps</v>
          </cell>
        </row>
        <row r="48">
          <cell r="H48" t="str">
            <v>Comm LEDs replacing T12s with magnetic ballasts</v>
          </cell>
        </row>
        <row r="49">
          <cell r="H49" t="str">
            <v>Comm Light Colored Exterior Walls</v>
          </cell>
        </row>
        <row r="50">
          <cell r="H50" t="str">
            <v>Comm Light Emitting Diode (LED)</v>
          </cell>
        </row>
        <row r="51">
          <cell r="H51" t="str">
            <v>Comm Low Flow Showerhead</v>
          </cell>
        </row>
        <row r="52">
          <cell r="H52" t="str">
            <v>Comm Modular CFL and CCFL Fixtures</v>
          </cell>
        </row>
        <row r="53">
          <cell r="H53" t="str">
            <v>Comm New fixture where none existed prior to installation</v>
          </cell>
        </row>
        <row r="54">
          <cell r="H54" t="str">
            <v>Comm Night Covers for Open Refrigerated Cases</v>
          </cell>
        </row>
        <row r="55">
          <cell r="H55" t="str">
            <v>Comm Occupancy Sensor for Lighting</v>
          </cell>
        </row>
        <row r="56">
          <cell r="H56" t="str">
            <v>Comm Photocell for Lighting</v>
          </cell>
        </row>
        <row r="57">
          <cell r="H57" t="str">
            <v>Comm Pipe Wrap</v>
          </cell>
        </row>
        <row r="58">
          <cell r="H58" t="str">
            <v>Comm Premium Efficiency Motor</v>
          </cell>
        </row>
        <row r="59">
          <cell r="H59" t="str">
            <v>Comm Pre-rinse Spray Valves</v>
          </cell>
        </row>
        <row r="60">
          <cell r="H60" t="str">
            <v>Comm Reach-in Glass Doors</v>
          </cell>
        </row>
        <row r="61">
          <cell r="H61" t="str">
            <v>Comm Reflective Window Film &amp; Sunscreens</v>
          </cell>
        </row>
        <row r="62">
          <cell r="H62" t="str">
            <v>Comm Refrigerator Upgrades (Condenser, Head Pressure, Suction Pressure, Subcooling, and Variable Speed Compressors)</v>
          </cell>
        </row>
        <row r="63">
          <cell r="H63" t="str">
            <v>Comm Residential-style Energy Star Clothes Washer</v>
          </cell>
        </row>
        <row r="64">
          <cell r="H64" t="str">
            <v>Comm Residential-style Energy Star Clothes Washer</v>
          </cell>
        </row>
        <row r="65">
          <cell r="H65" t="str">
            <v>Comm Residential-style Energy Star Dish Washer</v>
          </cell>
        </row>
        <row r="66">
          <cell r="H66" t="str">
            <v>Comm Residential-style Energy Star Dishwasher</v>
          </cell>
        </row>
        <row r="67">
          <cell r="H67" t="str">
            <v>Comm Residential-style Energy Star Refrigerators</v>
          </cell>
        </row>
        <row r="68">
          <cell r="H68" t="str">
            <v>Comm Residential-style Freezer Recycling</v>
          </cell>
        </row>
        <row r="69">
          <cell r="H69" t="str">
            <v>Comm Residential-style Refrigerator Recycling</v>
          </cell>
        </row>
        <row r="70">
          <cell r="H70" t="str">
            <v>Comm Retrocommissioning</v>
          </cell>
        </row>
        <row r="71">
          <cell r="H71" t="str">
            <v>Comm Split and package unitary HVAC systems - early retirement component</v>
          </cell>
        </row>
        <row r="72">
          <cell r="H72" t="str">
            <v>Comm Storage Water Heater Tank Insulation</v>
          </cell>
        </row>
        <row r="73">
          <cell r="H73" t="str">
            <v>Comm Strip Curtains for Walk-Ins</v>
          </cell>
        </row>
        <row r="74">
          <cell r="H74" t="str">
            <v>Comm T8 and T5 Linear Fluorescent</v>
          </cell>
        </row>
        <row r="75">
          <cell r="H75" t="str">
            <v>Comm T8 and T5 Linear Fluorescents replacing T12s with magnetic ballasts</v>
          </cell>
        </row>
        <row r="76">
          <cell r="H76" t="str">
            <v>Comm Timeclock for Lighting</v>
          </cell>
        </row>
        <row r="77">
          <cell r="H77" t="str">
            <v>Comm Two-Speed Fans on central plant cooling towers</v>
          </cell>
        </row>
        <row r="78">
          <cell r="H78" t="str">
            <v>Comm Variable Speed Drive (VSD) Control</v>
          </cell>
        </row>
        <row r="79">
          <cell r="H79" t="str">
            <v>Comm Vending Machine Controller</v>
          </cell>
        </row>
        <row r="80">
          <cell r="H80" t="str">
            <v>Comm Water Side Economizer</v>
          </cell>
        </row>
        <row r="81">
          <cell r="H81" t="str">
            <v>Res AC tune-up</v>
          </cell>
        </row>
        <row r="82">
          <cell r="H82" t="str">
            <v>Res Air Infiltration</v>
          </cell>
        </row>
        <row r="83">
          <cell r="H83" t="str">
            <v>Res Ceiling/Roof Insulation</v>
          </cell>
        </row>
        <row r="84">
          <cell r="H84" t="str">
            <v>Res Cool Roof</v>
          </cell>
        </row>
        <row r="85">
          <cell r="H85" t="str">
            <v>Res Duct Sealing</v>
          </cell>
        </row>
        <row r="86">
          <cell r="H86" t="str">
            <v>Res ENERGY STAR Ceiling Fans</v>
          </cell>
        </row>
        <row r="87">
          <cell r="H87" t="str">
            <v>Res Energy Star Clothes Washer</v>
          </cell>
        </row>
        <row r="88">
          <cell r="H88" t="str">
            <v>Res Energy Star Dishwasher</v>
          </cell>
        </row>
        <row r="89">
          <cell r="H89" t="str">
            <v>Res Energy Star Freezers</v>
          </cell>
        </row>
        <row r="90">
          <cell r="H90" t="str">
            <v>Res Energy Star New Homes</v>
          </cell>
        </row>
        <row r="91">
          <cell r="H91" t="str">
            <v>Res Energy Star Refrigerators</v>
          </cell>
        </row>
        <row r="92">
          <cell r="H92" t="str">
            <v>Res Energy Star Windows</v>
          </cell>
        </row>
        <row r="93">
          <cell r="H93" t="str">
            <v>Res Evaporative Cooler</v>
          </cell>
        </row>
        <row r="94">
          <cell r="H94" t="str">
            <v>Res Faucet Aerators</v>
          </cell>
        </row>
        <row r="95">
          <cell r="H95" t="str">
            <v>Res Floor Insulation</v>
          </cell>
        </row>
        <row r="96">
          <cell r="H96" t="str">
            <v>Res Freezer Recycling</v>
          </cell>
        </row>
        <row r="97">
          <cell r="H97" t="str">
            <v>Res Heat Pump Water Heater</v>
          </cell>
        </row>
        <row r="98">
          <cell r="H98" t="str">
            <v>Res High Efficiency Air Conditioner (Packaged and Split Systems)</v>
          </cell>
        </row>
        <row r="99">
          <cell r="H99" t="str">
            <v>Res High Efficiency Electric Water Heater</v>
          </cell>
        </row>
        <row r="100">
          <cell r="H100" t="str">
            <v>Res High Efficiency Gas Water Heater</v>
          </cell>
        </row>
        <row r="101">
          <cell r="H101" t="str">
            <v>Res High Efficiency Heat Pump</v>
          </cell>
        </row>
        <row r="102">
          <cell r="H102" t="str">
            <v>Res High Efficiency Window/Room Air Conditioner</v>
          </cell>
        </row>
        <row r="103">
          <cell r="H103" t="str">
            <v>Res Indoor Screw-in CFL</v>
          </cell>
        </row>
        <row r="104">
          <cell r="H104" t="str">
            <v>Res Instantaneous Point of Use Water Heating</v>
          </cell>
        </row>
        <row r="105">
          <cell r="H105" t="str">
            <v>Res LED Seasonal Lighting</v>
          </cell>
        </row>
        <row r="106">
          <cell r="H106" t="str">
            <v>Res Light Colored Exterior Walls</v>
          </cell>
        </row>
        <row r="107">
          <cell r="H107" t="str">
            <v>Res Low Flow Showerhead</v>
          </cell>
        </row>
        <row r="108">
          <cell r="H108" t="str">
            <v>Res Outdoor HID Fixtures</v>
          </cell>
        </row>
        <row r="109">
          <cell r="H109" t="str">
            <v>Res Outdoor Screw-in CFL</v>
          </cell>
        </row>
        <row r="110">
          <cell r="H110" t="str">
            <v>Res Photovoltaic (PV) system</v>
          </cell>
        </row>
        <row r="111">
          <cell r="H111" t="str">
            <v>Res Pool Pump</v>
          </cell>
        </row>
        <row r="112">
          <cell r="H112" t="str">
            <v>Res Reflective Window Film &amp; Sunscreens</v>
          </cell>
        </row>
        <row r="113">
          <cell r="H113" t="str">
            <v>Res Refrigerator Recycling</v>
          </cell>
        </row>
        <row r="114">
          <cell r="H114" t="str">
            <v>Res Solar Water Heater</v>
          </cell>
        </row>
        <row r="115">
          <cell r="H115" t="str">
            <v>Res Storage Water Heater Tank Insulation</v>
          </cell>
        </row>
        <row r="116">
          <cell r="H116" t="str">
            <v>Res Wall Insulation</v>
          </cell>
        </row>
        <row r="117">
          <cell r="H117" t="str">
            <v>Res Water Heater Pipe Insulation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4F999C1-2FC1-43EB-9F2B-BB02C848C88F}" autoFormatId="16" applyNumberFormats="0" applyBorderFormats="0" applyFontFormats="0" applyPatternFormats="0" applyAlignmentFormats="0" applyWidthHeightFormats="0">
  <queryTableRefresh nextId="15">
    <queryTableFields count="14">
      <queryTableField id="1" name="Utility" tableColumnId="1"/>
      <queryTableField id="2" name="ProgramYear" tableColumnId="2"/>
      <queryTableField id="3" name="Sector" tableColumnId="3"/>
      <queryTableField id="4" name="Program" tableColumnId="4"/>
      <queryTableField id="5" name="kW" tableColumnId="5"/>
      <queryTableField id="6" name="kWh" tableColumnId="6"/>
      <queryTableField id="7" name="kW_percent" tableColumnId="7"/>
      <queryTableField id="8" name="kWh_percent" tableColumnId="8"/>
      <queryTableField id="9" name="EvaluationPriority" tableColumnId="9"/>
      <queryTableField id="10" name="priority_percent" tableColumnId="10"/>
      <queryTableField id="11" name="Blended_percent" tableColumnId="11"/>
      <queryTableField id="12" name="kWh_cost" tableColumnId="12"/>
      <queryTableField id="13" name="priority_cost" tableColumnId="13"/>
      <queryTableField id="14" name="blended_cost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DE25D4-9A85-45EC-BE08-FA828D6D12A4}" name="ProgramCostAllocations" displayName="ProgramCostAllocations" ref="A1:N91" tableType="queryTable" totalsRowShown="0">
  <autoFilter ref="A1:N91" xr:uid="{422E4AD1-4801-4A23-8B68-F3DBE3F30071}">
    <filterColumn colId="0">
      <filters>
        <filter val="TNMP"/>
      </filters>
    </filterColumn>
  </autoFilter>
  <sortState xmlns:xlrd2="http://schemas.microsoft.com/office/spreadsheetml/2017/richdata2" ref="A2:N91">
    <sortCondition ref="A2:A91"/>
    <sortCondition ref="C2:C91"/>
    <sortCondition ref="D2:D91"/>
  </sortState>
  <tableColumns count="14">
    <tableColumn id="1" xr3:uid="{AA7B9442-D505-47D6-B765-E3F253EDFB57}" uniqueName="1" name="Utility" queryTableFieldId="1" dataDxfId="3"/>
    <tableColumn id="2" xr3:uid="{C970CF9D-7A06-4AA4-A0FD-90D0ACF61566}" uniqueName="2" name="ProgramYear" queryTableFieldId="2"/>
    <tableColumn id="3" xr3:uid="{25261ADD-6994-4FDF-9E38-18C75CBCA83F}" uniqueName="3" name="Sector" queryTableFieldId="3" dataDxfId="2"/>
    <tableColumn id="4" xr3:uid="{9B7FD6D1-52D2-4AF4-8A62-BCDA551B1BE2}" uniqueName="4" name="Program" queryTableFieldId="4" dataDxfId="1"/>
    <tableColumn id="5" xr3:uid="{135F3EAA-C56E-4FB2-9515-E163F0CC41AD}" uniqueName="5" name="kW" queryTableFieldId="5"/>
    <tableColumn id="6" xr3:uid="{84CA81BA-6ED5-4B2C-8705-09391817C0B8}" uniqueName="6" name="kWh" queryTableFieldId="6"/>
    <tableColumn id="7" xr3:uid="{04734024-AA61-42E1-8FCE-C53876249368}" uniqueName="7" name="kW_percent" queryTableFieldId="7"/>
    <tableColumn id="8" xr3:uid="{E85977A4-3EB2-46EE-9A92-BAF8E8281FEC}" uniqueName="8" name="kWh_percent" queryTableFieldId="8"/>
    <tableColumn id="9" xr3:uid="{00925109-5D7E-4834-BB70-74A0B5514446}" uniqueName="9" name="EvaluationPriority" queryTableFieldId="9" dataDxfId="0"/>
    <tableColumn id="10" xr3:uid="{37ED2B19-EB46-418F-9549-18488089ECCF}" uniqueName="10" name="priority_percent" queryTableFieldId="10"/>
    <tableColumn id="11" xr3:uid="{D2753645-C0E4-4586-A9AE-54BE205480FA}" uniqueName="11" name="Blended_percent" queryTableFieldId="11"/>
    <tableColumn id="12" xr3:uid="{B351B696-6775-4781-8589-47734A21EB81}" uniqueName="12" name="kWh_cost" queryTableFieldId="12"/>
    <tableColumn id="13" xr3:uid="{68666942-B397-4282-8A9B-8CAAB8482986}" uniqueName="13" name="priority_cost" queryTableFieldId="13"/>
    <tableColumn id="14" xr3:uid="{A73E7B52-E3BB-47E4-BFE7-16312563946F}" uniqueName="14" name="blended_cost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://data.bls.gov/pdq/SurveyOutputServlet?series_id=CUUR0300SA0,CUUS0300SA0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34"/>
  <sheetViews>
    <sheetView tabSelected="1" view="pageBreakPreview" topLeftCell="A10" zoomScaleNormal="100" zoomScaleSheetLayoutView="100" zoomScalePageLayoutView="80" workbookViewId="0"/>
  </sheetViews>
  <sheetFormatPr defaultRowHeight="14.4"/>
  <cols>
    <col min="1" max="1" width="8.44140625" bestFit="1" customWidth="1"/>
    <col min="2" max="2" width="27.44140625" bestFit="1" customWidth="1"/>
    <col min="3" max="3" width="18.5546875" style="7" customWidth="1"/>
    <col min="4" max="4" width="18.5546875" customWidth="1"/>
    <col min="5" max="5" width="17" bestFit="1" customWidth="1"/>
    <col min="6" max="6" width="16.44140625" bestFit="1" customWidth="1"/>
    <col min="8" max="8" width="12" bestFit="1" customWidth="1"/>
  </cols>
  <sheetData>
    <row r="1" spans="1:6" s="2" customFormat="1">
      <c r="A1" s="1" t="s">
        <v>0</v>
      </c>
      <c r="B1" s="1"/>
      <c r="C1" s="1"/>
      <c r="D1" s="1"/>
      <c r="E1" s="1"/>
    </row>
    <row r="2" spans="1:6">
      <c r="A2" s="3" t="s">
        <v>1</v>
      </c>
      <c r="B2" s="3"/>
      <c r="C2" s="3"/>
      <c r="D2" s="3"/>
      <c r="E2" s="3"/>
    </row>
    <row r="3" spans="1:6">
      <c r="A3" s="4" t="s">
        <v>154</v>
      </c>
      <c r="B3" s="4"/>
      <c r="C3" s="4"/>
      <c r="D3" s="4"/>
      <c r="E3" s="5"/>
    </row>
    <row r="4" spans="1:6">
      <c r="A4" s="6"/>
      <c r="B4" s="6"/>
      <c r="D4" s="6"/>
      <c r="E4" s="8"/>
    </row>
    <row r="5" spans="1:6">
      <c r="A5" s="9"/>
      <c r="B5" s="9"/>
      <c r="C5" s="10"/>
      <c r="D5" s="9"/>
    </row>
    <row r="6" spans="1:6">
      <c r="A6" s="11" t="s">
        <v>2</v>
      </c>
      <c r="B6" s="12"/>
      <c r="C6" s="13"/>
      <c r="D6" s="14"/>
      <c r="E6" s="14"/>
    </row>
    <row r="7" spans="1:6" ht="17.399999999999999">
      <c r="A7" s="15" t="s">
        <v>3</v>
      </c>
      <c r="B7" s="16" t="s">
        <v>4</v>
      </c>
      <c r="C7" s="16" t="s">
        <v>5</v>
      </c>
      <c r="D7" s="16" t="s">
        <v>6</v>
      </c>
      <c r="E7" s="16" t="s">
        <v>7</v>
      </c>
      <c r="F7" s="16"/>
    </row>
    <row r="8" spans="1:6">
      <c r="A8" s="17">
        <v>1</v>
      </c>
      <c r="B8" s="18" t="str">
        <f>'SRW-3'!B8</f>
        <v>Bonus Expense 2019</v>
      </c>
      <c r="C8" s="19">
        <f>'SRW-3'!D8</f>
        <v>608225.26498035644</v>
      </c>
      <c r="D8" s="20">
        <f>SUM('SRW-3'!E8:I8)</f>
        <v>374144.73501964344</v>
      </c>
      <c r="E8" s="21">
        <f>SUM(C8:D8)</f>
        <v>982369.99999999988</v>
      </c>
    </row>
    <row r="9" spans="1:6">
      <c r="A9" s="17">
        <f>A8+1</f>
        <v>2</v>
      </c>
      <c r="B9" s="18" t="str">
        <f>'SRW-3'!B9</f>
        <v>Over-Recovery 2019</v>
      </c>
      <c r="C9" s="22">
        <f>'SRW-3'!D9</f>
        <v>-268716.5257338353</v>
      </c>
      <c r="D9" s="20">
        <f>SUM('SRW-3'!E9:I9)</f>
        <v>-301118.66567030735</v>
      </c>
      <c r="E9" s="23">
        <f>SUM(C9:D9)</f>
        <v>-569835.19140414265</v>
      </c>
    </row>
    <row r="10" spans="1:6">
      <c r="A10" s="17">
        <f t="shared" ref="A10:A34" si="0">A9+1</f>
        <v>3</v>
      </c>
      <c r="B10" s="18" t="str">
        <f>'SRW-3'!B10</f>
        <v>Municipal Expenses 2019</v>
      </c>
      <c r="C10" s="22">
        <f>'SRW-3'!D10</f>
        <v>8204.6259378818595</v>
      </c>
      <c r="D10" s="20">
        <f>SUM('SRW-3'!E10:I10)</f>
        <v>5410.1640621181432</v>
      </c>
      <c r="E10" s="23">
        <f t="shared" ref="E10:E20" si="1">SUM(C10:D10)</f>
        <v>13614.790000000003</v>
      </c>
    </row>
    <row r="11" spans="1:6">
      <c r="A11" s="17">
        <f t="shared" si="0"/>
        <v>4</v>
      </c>
      <c r="B11" s="18" t="str">
        <f>'SRW-3'!B11</f>
        <v>Revenues Collected in 2021</v>
      </c>
      <c r="C11" s="22">
        <f>'SRW-3'!D11</f>
        <v>-3678094.9</v>
      </c>
      <c r="D11" s="20">
        <f>SUM('SRW-3'!E11:I11)</f>
        <v>-2050490.54</v>
      </c>
      <c r="E11" s="23">
        <f t="shared" si="1"/>
        <v>-5728585.4399999995</v>
      </c>
    </row>
    <row r="12" spans="1:6">
      <c r="A12" s="17">
        <f t="shared" si="0"/>
        <v>5</v>
      </c>
      <c r="B12" s="18" t="str">
        <f>'SRW-3'!B12</f>
        <v>Incentive Expense 2021</v>
      </c>
      <c r="C12" s="22">
        <f>'SRW-3'!D12</f>
        <v>2787926.2383337137</v>
      </c>
      <c r="D12" s="20">
        <f>SUM('SRW-3'!E12:I12)</f>
        <v>1786562.1116662852</v>
      </c>
      <c r="E12" s="23">
        <f t="shared" si="1"/>
        <v>4574488.3499999987</v>
      </c>
    </row>
    <row r="13" spans="1:6">
      <c r="A13" s="17">
        <f t="shared" si="0"/>
        <v>6</v>
      </c>
      <c r="B13" s="18" t="str">
        <f>'SRW-3'!B13</f>
        <v>Admin Expense 2021</v>
      </c>
      <c r="C13" s="22">
        <f>'SRW-3'!D13</f>
        <v>456191.32298923412</v>
      </c>
      <c r="D13" s="20">
        <f>SUM('SRW-3'!E13:I13)</f>
        <v>162056.93691907031</v>
      </c>
      <c r="E13" s="23">
        <f t="shared" si="1"/>
        <v>618248.25990830443</v>
      </c>
    </row>
    <row r="14" spans="1:6">
      <c r="A14" s="17">
        <f t="shared" si="0"/>
        <v>7</v>
      </c>
      <c r="B14" s="18" t="str">
        <f>'SRW-3'!B14</f>
        <v>R&amp;D Expense 2021</v>
      </c>
      <c r="C14" s="22">
        <f>'SRW-3'!D14</f>
        <v>39471.577889671185</v>
      </c>
      <c r="D14" s="20">
        <f>SUM('SRW-3'!E14:I14)</f>
        <v>25294.222120328821</v>
      </c>
      <c r="E14" s="23">
        <f>SUM(C14:D14)</f>
        <v>64765.800010000006</v>
      </c>
    </row>
    <row r="15" spans="1:6">
      <c r="A15" s="17">
        <f t="shared" si="0"/>
        <v>8</v>
      </c>
      <c r="B15" s="18" t="str">
        <f>'SRW-3'!B15</f>
        <v>EM&amp;V Expenses 2021</v>
      </c>
      <c r="C15" s="22">
        <f>'SRW-3'!D15</f>
        <v>29027.172165180538</v>
      </c>
      <c r="D15" s="20">
        <f>SUM('SRW-3'!E15:I15)</f>
        <v>28148.966251509461</v>
      </c>
      <c r="E15" s="23">
        <f t="shared" ref="E15:E16" si="2">SUM(C15:D15)</f>
        <v>57176.138416689995</v>
      </c>
    </row>
    <row r="16" spans="1:6">
      <c r="A16" s="17">
        <f t="shared" si="0"/>
        <v>9</v>
      </c>
      <c r="B16" s="18"/>
      <c r="C16" s="22">
        <f>'SRW-3'!D16</f>
        <v>0</v>
      </c>
      <c r="D16" s="20">
        <f>SUM('SRW-3'!E16:I16)</f>
        <v>0</v>
      </c>
      <c r="E16" s="23">
        <f t="shared" si="2"/>
        <v>0</v>
      </c>
    </row>
    <row r="17" spans="1:8">
      <c r="A17" s="17">
        <f t="shared" si="0"/>
        <v>10</v>
      </c>
      <c r="B17" s="24" t="str">
        <f>'SRW-3'!B18</f>
        <v>2021 Bonus Achieved</v>
      </c>
      <c r="C17" s="22">
        <f>'SRW-3'!D18</f>
        <v>1190623.0337687521</v>
      </c>
      <c r="D17" s="20">
        <f>SUM('SRW-3'!E18:I18)</f>
        <v>715238.67543712759</v>
      </c>
      <c r="E17" s="23">
        <f t="shared" si="1"/>
        <v>1905861.7092058798</v>
      </c>
    </row>
    <row r="18" spans="1:8">
      <c r="A18" s="17">
        <f t="shared" si="0"/>
        <v>11</v>
      </c>
      <c r="B18" s="24" t="str">
        <f>'SRW-3'!B19</f>
        <v>2023 Incentive Forecast</v>
      </c>
      <c r="C18" s="22">
        <f>'SRW-3'!D19</f>
        <v>2515000</v>
      </c>
      <c r="D18" s="20">
        <f>SUM('SRW-3'!E19:I19)</f>
        <v>1999999.9999999995</v>
      </c>
      <c r="E18" s="23">
        <f t="shared" si="1"/>
        <v>4515000</v>
      </c>
    </row>
    <row r="19" spans="1:8">
      <c r="A19" s="17">
        <f t="shared" si="0"/>
        <v>12</v>
      </c>
      <c r="B19" s="24" t="str">
        <f>'SRW-3'!B20</f>
        <v>2023 Admin Forecast</v>
      </c>
      <c r="C19" s="22">
        <f>'SRW-3'!D20</f>
        <v>534476.73427628633</v>
      </c>
      <c r="D19" s="20">
        <f>SUM('SRW-3'!E20:I20)</f>
        <v>189496.6014755728</v>
      </c>
      <c r="E19" s="23">
        <f t="shared" si="1"/>
        <v>723973.33575185912</v>
      </c>
    </row>
    <row r="20" spans="1:8">
      <c r="A20" s="17">
        <f t="shared" si="0"/>
        <v>13</v>
      </c>
      <c r="B20" s="24" t="str">
        <f>'SRW-3'!B21</f>
        <v>2023 R&amp;D Forecast</v>
      </c>
      <c r="C20" s="22">
        <f>'SRW-3'!D21</f>
        <v>48635.385452566668</v>
      </c>
      <c r="D20" s="20">
        <f>SUM('SRW-3'!E21:I21)</f>
        <v>38213.517141302371</v>
      </c>
      <c r="E20" s="23">
        <f t="shared" si="1"/>
        <v>86848.902593869047</v>
      </c>
    </row>
    <row r="21" spans="1:8">
      <c r="A21" s="17">
        <f t="shared" si="0"/>
        <v>14</v>
      </c>
      <c r="B21" s="24"/>
      <c r="C21" s="22"/>
      <c r="D21" s="25"/>
      <c r="E21" s="26"/>
    </row>
    <row r="22" spans="1:8" s="2" customFormat="1">
      <c r="A22" s="17">
        <f t="shared" si="0"/>
        <v>15</v>
      </c>
      <c r="B22" s="18" t="s">
        <v>7</v>
      </c>
      <c r="C22" s="27">
        <f>SUM(C8:C21)</f>
        <v>4270969.9300598074</v>
      </c>
      <c r="D22" s="27">
        <f>SUM(D8:D21)</f>
        <v>2972956.7244226504</v>
      </c>
      <c r="E22" s="27">
        <f>SUM(E8:E21)</f>
        <v>7243926.6544824596</v>
      </c>
    </row>
    <row r="23" spans="1:8">
      <c r="A23" s="17">
        <f t="shared" si="0"/>
        <v>16</v>
      </c>
      <c r="B23" s="2" t="s">
        <v>199</v>
      </c>
      <c r="C23" s="28">
        <f>'SRW-3'!D28</f>
        <v>3087416251.8947945</v>
      </c>
      <c r="D23" s="23">
        <f>'SRW-3'!E28+'SRW-3'!F28+'SRW-3'!G28+'SRW-3'!I28</f>
        <v>3498532920.6238661</v>
      </c>
      <c r="F23" s="27"/>
    </row>
    <row r="24" spans="1:8">
      <c r="A24" s="17">
        <f t="shared" si="0"/>
        <v>17</v>
      </c>
      <c r="B24" t="s">
        <v>143</v>
      </c>
      <c r="C24" s="29">
        <f>'WP CPI'!K36</f>
        <v>1.364E-3</v>
      </c>
      <c r="D24" s="30">
        <f>'WP CPI'!K37</f>
        <v>8.5300000000000003E-4</v>
      </c>
      <c r="E24" s="23"/>
    </row>
    <row r="25" spans="1:8">
      <c r="A25" s="17">
        <f t="shared" si="0"/>
        <v>18</v>
      </c>
      <c r="B25" t="s">
        <v>8</v>
      </c>
      <c r="C25" s="257">
        <f>'WP CPI'!L34</f>
        <v>5.0756317391881418E-2</v>
      </c>
      <c r="D25" s="258">
        <f>C25</f>
        <v>5.0756317391881418E-2</v>
      </c>
    </row>
    <row r="26" spans="1:8">
      <c r="A26" s="17">
        <f t="shared" si="0"/>
        <v>19</v>
      </c>
      <c r="B26" t="s">
        <v>144</v>
      </c>
      <c r="C26" s="32">
        <f>ROUND(C24*(1+C25),6)</f>
        <v>1.433E-3</v>
      </c>
      <c r="D26" s="32">
        <f>ROUND(D24*(1+D25),6)</f>
        <v>8.9599999999999999E-4</v>
      </c>
    </row>
    <row r="27" spans="1:8">
      <c r="A27" s="17">
        <f t="shared" si="0"/>
        <v>20</v>
      </c>
      <c r="D27" s="33"/>
      <c r="H27" s="34"/>
    </row>
    <row r="28" spans="1:8">
      <c r="A28" s="17">
        <f t="shared" si="0"/>
        <v>21</v>
      </c>
      <c r="B28" t="s">
        <v>9</v>
      </c>
      <c r="C28" s="245">
        <f>C22/C23</f>
        <v>1.3833476219601577E-3</v>
      </c>
      <c r="D28" s="32">
        <f>D22/D23</f>
        <v>8.4977240228241338E-4</v>
      </c>
    </row>
    <row r="29" spans="1:8">
      <c r="A29" s="17">
        <f t="shared" si="0"/>
        <v>22</v>
      </c>
      <c r="B29" s="35" t="s">
        <v>10</v>
      </c>
      <c r="C29" s="36">
        <f>C28-C26</f>
        <v>-4.9652378039842342E-5</v>
      </c>
      <c r="D29" s="36">
        <f>D28-D26</f>
        <v>-4.622759771758661E-5</v>
      </c>
    </row>
    <row r="30" spans="1:8">
      <c r="A30" s="17">
        <f t="shared" si="0"/>
        <v>23</v>
      </c>
      <c r="B30" s="35"/>
      <c r="C30" s="37"/>
      <c r="D30" s="35"/>
    </row>
    <row r="31" spans="1:8">
      <c r="A31" s="17">
        <f t="shared" si="0"/>
        <v>24</v>
      </c>
      <c r="B31" s="35" t="s">
        <v>11</v>
      </c>
      <c r="C31" s="38">
        <f>C29*C23</f>
        <v>-153297.55890543346</v>
      </c>
      <c r="D31" s="38">
        <f>D29*D23</f>
        <v>-161728.77245633345</v>
      </c>
    </row>
    <row r="32" spans="1:8">
      <c r="A32" s="17">
        <f t="shared" si="0"/>
        <v>25</v>
      </c>
      <c r="B32" s="35" t="s">
        <v>12</v>
      </c>
      <c r="C32" s="39" t="str">
        <f>IF(C31&gt;0,"Non-Compliant","Compliant")</f>
        <v>Compliant</v>
      </c>
      <c r="D32" s="39" t="str">
        <f>IF(D31&gt;0,"Non-Compliant","Compliant")</f>
        <v>Compliant</v>
      </c>
    </row>
    <row r="33" spans="1:1">
      <c r="A33" s="17">
        <f t="shared" si="0"/>
        <v>26</v>
      </c>
    </row>
    <row r="34" spans="1:1">
      <c r="A34" s="17">
        <f t="shared" si="0"/>
        <v>27</v>
      </c>
    </row>
  </sheetData>
  <printOptions horizontalCentered="1"/>
  <pageMargins left="0.7" right="0.7" top="0.75" bottom="0.75" header="0.3" footer="0.3"/>
  <pageSetup fitToWidth="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5"/>
  <sheetViews>
    <sheetView topLeftCell="A16" zoomScaleNormal="100" zoomScaleSheetLayoutView="100" zoomScalePageLayoutView="60" workbookViewId="0">
      <selection activeCell="D34" sqref="D34:I34"/>
    </sheetView>
  </sheetViews>
  <sheetFormatPr defaultColWidth="9.21875" defaultRowHeight="14.4"/>
  <cols>
    <col min="1" max="1" width="6.21875" style="2" bestFit="1" customWidth="1"/>
    <col min="2" max="2" width="41.77734375" style="2" bestFit="1" customWidth="1"/>
    <col min="3" max="3" width="2.5546875" style="2" customWidth="1"/>
    <col min="4" max="4" width="18.5546875" style="2" customWidth="1"/>
    <col min="5" max="5" width="17.21875" style="2" customWidth="1"/>
    <col min="6" max="6" width="20.44140625" style="2" customWidth="1"/>
    <col min="7" max="7" width="15" style="2" customWidth="1"/>
    <col min="8" max="8" width="18.44140625" style="2" customWidth="1"/>
    <col min="9" max="9" width="14.5546875" style="2" customWidth="1"/>
    <col min="10" max="10" width="1.21875" style="2" customWidth="1"/>
    <col min="11" max="11" width="17.44140625" style="2" bestFit="1" customWidth="1"/>
    <col min="12" max="12" width="14.44140625" style="2" bestFit="1" customWidth="1"/>
    <col min="13" max="13" width="12.21875" style="2" customWidth="1"/>
    <col min="14" max="14" width="11.21875" style="2" bestFit="1" customWidth="1"/>
    <col min="15" max="16384" width="9.21875" style="2"/>
  </cols>
  <sheetData>
    <row r="1" spans="1:17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7">
      <c r="A2" s="1" t="s">
        <v>1</v>
      </c>
      <c r="B2" s="214"/>
      <c r="C2" s="214"/>
      <c r="D2" s="214"/>
      <c r="E2" s="214"/>
      <c r="F2" s="214"/>
      <c r="G2" s="42"/>
      <c r="H2" s="42"/>
      <c r="I2" s="42"/>
      <c r="J2" s="42"/>
      <c r="K2" s="42"/>
    </row>
    <row r="3" spans="1:17">
      <c r="A3" s="4" t="s">
        <v>279</v>
      </c>
      <c r="B3" s="215"/>
      <c r="C3" s="4"/>
      <c r="D3" s="5"/>
      <c r="E3" s="5"/>
      <c r="F3" s="5"/>
      <c r="G3" s="42"/>
      <c r="H3" s="42"/>
      <c r="I3" s="42"/>
      <c r="J3" s="42"/>
      <c r="K3" s="42"/>
    </row>
    <row r="4" spans="1:17">
      <c r="A4" s="4"/>
      <c r="B4" s="215"/>
      <c r="C4" s="4"/>
      <c r="D4" s="5"/>
      <c r="E4" s="5"/>
      <c r="F4" s="5"/>
      <c r="G4" s="42"/>
      <c r="H4" s="42"/>
      <c r="I4" s="42"/>
      <c r="J4" s="42"/>
      <c r="K4" s="42"/>
      <c r="M4" s="216">
        <f>SUM(K8:K16)</f>
        <v>12242.706930850232</v>
      </c>
    </row>
    <row r="5" spans="1:17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7">
      <c r="A6" s="213" t="s">
        <v>2</v>
      </c>
      <c r="B6" s="217"/>
      <c r="C6" s="45"/>
      <c r="D6" s="213"/>
      <c r="E6" s="218" t="s">
        <v>13</v>
      </c>
      <c r="F6" s="218" t="s">
        <v>13</v>
      </c>
      <c r="G6" s="44"/>
      <c r="H6" s="44"/>
      <c r="I6" s="44"/>
      <c r="J6" s="44"/>
      <c r="K6" s="44"/>
    </row>
    <row r="7" spans="1:17" ht="17.399999999999999">
      <c r="A7" s="16" t="s">
        <v>3</v>
      </c>
      <c r="B7" s="16" t="s">
        <v>4</v>
      </c>
      <c r="C7" s="46"/>
      <c r="D7" s="16" t="s">
        <v>5</v>
      </c>
      <c r="E7" s="16" t="s">
        <v>14</v>
      </c>
      <c r="F7" s="16" t="s">
        <v>15</v>
      </c>
      <c r="G7" s="16" t="s">
        <v>16</v>
      </c>
      <c r="H7" s="16" t="s">
        <v>17</v>
      </c>
      <c r="I7" s="16" t="s">
        <v>18</v>
      </c>
      <c r="J7" s="16"/>
      <c r="K7" s="16" t="s">
        <v>7</v>
      </c>
    </row>
    <row r="8" spans="1:17">
      <c r="A8" s="47">
        <v>1</v>
      </c>
      <c r="B8" s="18" t="s">
        <v>155</v>
      </c>
      <c r="C8" s="44"/>
      <c r="D8" s="48">
        <v>608225.26498035644</v>
      </c>
      <c r="E8" s="25">
        <v>18199.927821742658</v>
      </c>
      <c r="F8" s="48">
        <v>347657.30859081156</v>
      </c>
      <c r="G8" s="48">
        <v>8287.4986070891919</v>
      </c>
      <c r="H8" s="48">
        <v>0</v>
      </c>
      <c r="I8" s="48">
        <v>0</v>
      </c>
      <c r="J8" s="25"/>
      <c r="K8" s="261">
        <v>982369.99999999977</v>
      </c>
      <c r="L8" s="219" t="s">
        <v>19</v>
      </c>
      <c r="M8" s="49"/>
    </row>
    <row r="9" spans="1:17">
      <c r="A9" s="47">
        <f>A8+1</f>
        <v>2</v>
      </c>
      <c r="B9" s="18" t="s">
        <v>156</v>
      </c>
      <c r="C9" s="44"/>
      <c r="D9" s="25">
        <v>-268716.5257338353</v>
      </c>
      <c r="E9" s="25">
        <v>-756.50305970016768</v>
      </c>
      <c r="F9" s="25">
        <v>-336720.96329739841</v>
      </c>
      <c r="G9" s="25">
        <v>35855.110218962021</v>
      </c>
      <c r="H9" s="25">
        <v>0</v>
      </c>
      <c r="I9" s="25">
        <v>503.69046782923306</v>
      </c>
      <c r="J9" s="25">
        <v>0</v>
      </c>
      <c r="K9" s="25">
        <f t="shared" ref="K9:K13" si="0">SUM(D9:I9)</f>
        <v>-569835.19140414265</v>
      </c>
      <c r="L9" s="219" t="s">
        <v>19</v>
      </c>
      <c r="M9" s="49"/>
      <c r="N9" s="50"/>
      <c r="O9" s="51"/>
    </row>
    <row r="10" spans="1:17">
      <c r="A10" s="47">
        <f t="shared" ref="A10:A20" si="1">A9+1</f>
        <v>3</v>
      </c>
      <c r="B10" s="18" t="s">
        <v>157</v>
      </c>
      <c r="C10" s="44"/>
      <c r="D10" s="25">
        <v>8204.6259378818595</v>
      </c>
      <c r="E10" s="25">
        <v>263.17241100137625</v>
      </c>
      <c r="F10" s="25">
        <v>5027.1538680677222</v>
      </c>
      <c r="G10" s="25">
        <v>119.83778304904452</v>
      </c>
      <c r="H10" s="25">
        <v>0</v>
      </c>
      <c r="I10" s="25">
        <v>0</v>
      </c>
      <c r="J10" s="25"/>
      <c r="K10" s="25">
        <v>13614.790000000003</v>
      </c>
      <c r="L10" s="219" t="s">
        <v>19</v>
      </c>
      <c r="M10" s="49"/>
      <c r="N10" s="50"/>
      <c r="O10" s="51"/>
    </row>
    <row r="11" spans="1:17">
      <c r="A11" s="47">
        <f t="shared" si="1"/>
        <v>4</v>
      </c>
      <c r="B11" s="18" t="s">
        <v>158</v>
      </c>
      <c r="C11" s="44"/>
      <c r="D11" s="25">
        <f>-'SRW-4'!D22</f>
        <v>-3678094.9</v>
      </c>
      <c r="E11" s="25">
        <f>-'SRW-4'!E22</f>
        <v>-117324.19</v>
      </c>
      <c r="F11" s="25">
        <f>-'SRW-4'!F22</f>
        <v>-1831934.99</v>
      </c>
      <c r="G11" s="25">
        <f>-'SRW-4'!G22</f>
        <v>-100634.35</v>
      </c>
      <c r="H11" s="25">
        <f>-'SRW-4'!H22</f>
        <v>0</v>
      </c>
      <c r="I11" s="25">
        <f>-'SRW-4'!I22</f>
        <v>-597.00999999999988</v>
      </c>
      <c r="J11" s="25"/>
      <c r="K11" s="25">
        <f t="shared" si="0"/>
        <v>-5728585.4399999995</v>
      </c>
      <c r="L11" s="220" t="s">
        <v>19</v>
      </c>
      <c r="M11" s="49"/>
      <c r="N11" s="52"/>
      <c r="O11" s="52"/>
      <c r="P11" s="52"/>
      <c r="Q11" s="52"/>
    </row>
    <row r="12" spans="1:17" s="52" customFormat="1">
      <c r="A12" s="47">
        <f t="shared" si="1"/>
        <v>5</v>
      </c>
      <c r="B12" s="18" t="s">
        <v>159</v>
      </c>
      <c r="C12" s="44"/>
      <c r="D12" s="25">
        <f>'SRW-6'!D24</f>
        <v>2787926.2383337137</v>
      </c>
      <c r="E12" s="25">
        <f>'SRW-6'!E24</f>
        <v>12092.025596367546</v>
      </c>
      <c r="F12" s="25">
        <f>'SRW-6'!F24</f>
        <v>1601520.1365034839</v>
      </c>
      <c r="G12" s="25">
        <f>'SRW-6'!G24</f>
        <v>172949.94956643361</v>
      </c>
      <c r="H12" s="25">
        <f>'SRW-6'!H24</f>
        <v>0</v>
      </c>
      <c r="I12" s="25">
        <f>'SRW-6'!I24</f>
        <v>0</v>
      </c>
      <c r="J12" s="25"/>
      <c r="K12" s="25">
        <f t="shared" si="0"/>
        <v>4574488.3499999987</v>
      </c>
      <c r="L12" s="200" t="s">
        <v>19</v>
      </c>
      <c r="M12" s="49">
        <f>SUM(K12:K14)</f>
        <v>5257502.4099183036</v>
      </c>
      <c r="N12" s="2"/>
      <c r="O12" s="2"/>
      <c r="P12" s="2"/>
      <c r="Q12" s="2"/>
    </row>
    <row r="13" spans="1:17">
      <c r="A13" s="47">
        <f t="shared" si="1"/>
        <v>6</v>
      </c>
      <c r="B13" s="24" t="s">
        <v>160</v>
      </c>
      <c r="C13" s="195"/>
      <c r="D13" s="241">
        <f>'SRW-7'!D23</f>
        <v>456191.32298923412</v>
      </c>
      <c r="E13" s="241">
        <f>'SRW-7'!E23</f>
        <v>1096.4472463437303</v>
      </c>
      <c r="F13" s="241">
        <f>'SRW-7'!F23</f>
        <v>145276.15261744551</v>
      </c>
      <c r="G13" s="241">
        <f>'SRW-7'!G23</f>
        <v>15684.337055281061</v>
      </c>
      <c r="H13" s="241">
        <f>'SRW-7'!H23</f>
        <v>0</v>
      </c>
      <c r="I13" s="241">
        <f>'SRW-7'!I23</f>
        <v>0</v>
      </c>
      <c r="J13" s="241"/>
      <c r="K13" s="25">
        <f t="shared" si="0"/>
        <v>618248.25990830432</v>
      </c>
      <c r="L13" s="200" t="s">
        <v>19</v>
      </c>
      <c r="M13" s="49"/>
    </row>
    <row r="14" spans="1:17">
      <c r="A14" s="47">
        <f t="shared" si="1"/>
        <v>7</v>
      </c>
      <c r="B14" s="24" t="s">
        <v>161</v>
      </c>
      <c r="C14" s="195"/>
      <c r="D14" s="241">
        <f>'SRW-8'!D23</f>
        <v>39471.577889671185</v>
      </c>
      <c r="E14" s="241">
        <f>'SRW-8'!E23</f>
        <v>171.19941104871828</v>
      </c>
      <c r="F14" s="241">
        <f>'SRW-8'!F23</f>
        <v>22674.389990906311</v>
      </c>
      <c r="G14" s="241">
        <f>'SRW-8'!G23</f>
        <v>2448.6327183737917</v>
      </c>
      <c r="H14" s="241">
        <f>'SRW-8'!H23</f>
        <v>0</v>
      </c>
      <c r="I14" s="241">
        <f>'SRW-8'!I23</f>
        <v>0</v>
      </c>
      <c r="J14" s="241"/>
      <c r="K14" s="25">
        <f>SUM(D14:I14)</f>
        <v>64765.800010000006</v>
      </c>
      <c r="L14" s="200" t="s">
        <v>19</v>
      </c>
      <c r="M14" s="49"/>
      <c r="N14" s="52"/>
      <c r="O14" s="52"/>
      <c r="P14" s="52"/>
      <c r="Q14" s="52"/>
    </row>
    <row r="15" spans="1:17">
      <c r="A15" s="47">
        <f t="shared" si="1"/>
        <v>8</v>
      </c>
      <c r="B15" s="18" t="s">
        <v>162</v>
      </c>
      <c r="C15" s="44"/>
      <c r="D15" s="25">
        <f>'WP EMV 2021'!F15</f>
        <v>29027.172165180538</v>
      </c>
      <c r="E15" s="25">
        <f>'WP EMV 2021'!G15</f>
        <v>152.82604024925737</v>
      </c>
      <c r="F15" s="25">
        <f>'WP EMV 2021'!H15</f>
        <v>25071.137055240433</v>
      </c>
      <c r="G15" s="25">
        <f>'WP EMV 2021'!I15</f>
        <v>2925.0031560197722</v>
      </c>
      <c r="H15" s="25">
        <f>'WP EMV 2021'!J15</f>
        <v>0</v>
      </c>
      <c r="I15" s="25">
        <f>'WP EMV 2021'!K15</f>
        <v>0</v>
      </c>
      <c r="J15" s="25"/>
      <c r="K15" s="25">
        <f>SUM(D15:I15)</f>
        <v>57176.138416690002</v>
      </c>
      <c r="L15" s="200" t="s">
        <v>19</v>
      </c>
      <c r="M15" s="49"/>
      <c r="O15" s="199"/>
    </row>
    <row r="16" spans="1:17">
      <c r="A16" s="47">
        <f t="shared" si="1"/>
        <v>9</v>
      </c>
      <c r="B16" s="18"/>
      <c r="C16" s="44"/>
      <c r="D16" s="25"/>
      <c r="E16" s="25"/>
      <c r="F16" s="25"/>
      <c r="G16" s="25"/>
      <c r="H16" s="25"/>
      <c r="I16" s="25"/>
      <c r="J16" s="25"/>
      <c r="K16" s="25"/>
      <c r="L16" s="200" t="s">
        <v>19</v>
      </c>
      <c r="M16" s="49"/>
      <c r="O16" s="199"/>
    </row>
    <row r="17" spans="1:17">
      <c r="A17" s="47">
        <f t="shared" si="1"/>
        <v>10</v>
      </c>
      <c r="B17" s="18" t="s">
        <v>163</v>
      </c>
      <c r="C17" s="44"/>
      <c r="D17" s="25">
        <f>(D12/$K$12)*$O$17</f>
        <v>-20377.199490213763</v>
      </c>
      <c r="E17" s="25">
        <f t="shared" ref="E17:I17" si="2">(E12/$K$12)*$O$17</f>
        <v>-88.381684719615009</v>
      </c>
      <c r="F17" s="25">
        <f t="shared" si="2"/>
        <v>-11705.652344888018</v>
      </c>
      <c r="G17" s="25">
        <f t="shared" si="2"/>
        <v>-1264.106480178611</v>
      </c>
      <c r="H17" s="25">
        <f t="shared" si="2"/>
        <v>0</v>
      </c>
      <c r="I17" s="25">
        <f t="shared" si="2"/>
        <v>0</v>
      </c>
      <c r="J17" s="25"/>
      <c r="K17" s="25">
        <f>SUM(D17:I17)</f>
        <v>-33435.340000000004</v>
      </c>
      <c r="L17" s="216"/>
      <c r="O17" s="199">
        <f>-'SRW-5'!H24+900</f>
        <v>-33435.340000000004</v>
      </c>
    </row>
    <row r="18" spans="1:17" s="52" customFormat="1">
      <c r="A18" s="47">
        <f t="shared" si="1"/>
        <v>11</v>
      </c>
      <c r="B18" s="18" t="s">
        <v>164</v>
      </c>
      <c r="C18" s="44"/>
      <c r="D18" s="25">
        <f>'SRW-9'!D23</f>
        <v>1190623.0337687521</v>
      </c>
      <c r="E18" s="25">
        <f>'SRW-9'!E23</f>
        <v>4840.8166874203789</v>
      </c>
      <c r="F18" s="25">
        <f>'SRW-9'!F23</f>
        <v>641159.82391908881</v>
      </c>
      <c r="G18" s="25">
        <f>'SRW-9'!G23</f>
        <v>69238.034830618431</v>
      </c>
      <c r="H18" s="25">
        <f>'SRW-9'!H23</f>
        <v>0</v>
      </c>
      <c r="I18" s="25">
        <f>'SRW-9'!I23</f>
        <v>0</v>
      </c>
      <c r="J18" s="25"/>
      <c r="K18" s="25">
        <f t="shared" ref="K18:K25" si="3">SUM(D18:I18)</f>
        <v>1905861.7092058798</v>
      </c>
      <c r="L18" s="216"/>
      <c r="M18" s="2"/>
      <c r="N18" s="2"/>
      <c r="O18" s="2"/>
      <c r="P18" s="2"/>
      <c r="Q18" s="2"/>
    </row>
    <row r="19" spans="1:17">
      <c r="A19" s="47">
        <f t="shared" si="1"/>
        <v>12</v>
      </c>
      <c r="B19" s="18" t="s">
        <v>165</v>
      </c>
      <c r="C19" s="44"/>
      <c r="D19" s="25">
        <f>'SRW-10'!D28</f>
        <v>2515000</v>
      </c>
      <c r="E19" s="25">
        <f>'SRW-10'!E28</f>
        <v>16065.989561550185</v>
      </c>
      <c r="F19" s="25">
        <f>'SRW-10'!F28</f>
        <v>1809011.5136163556</v>
      </c>
      <c r="G19" s="25">
        <f>'SRW-10'!G28</f>
        <v>174922.49682209396</v>
      </c>
      <c r="H19" s="25">
        <f>'SRW-10'!H28</f>
        <v>0</v>
      </c>
      <c r="I19" s="25">
        <f>'SRW-10'!I28</f>
        <v>0</v>
      </c>
      <c r="J19" s="25"/>
      <c r="K19" s="25">
        <f t="shared" si="3"/>
        <v>4514999.9999999991</v>
      </c>
      <c r="L19" s="216"/>
    </row>
    <row r="20" spans="1:17">
      <c r="A20" s="47">
        <f t="shared" si="1"/>
        <v>13</v>
      </c>
      <c r="B20" s="18" t="s">
        <v>166</v>
      </c>
      <c r="C20" s="250"/>
      <c r="D20" s="25">
        <f>'SRW-11'!D28</f>
        <v>534476.73427628633</v>
      </c>
      <c r="E20" s="25">
        <f>'SRW-11'!E28</f>
        <v>1282.0989389867768</v>
      </c>
      <c r="F20" s="25">
        <f>'SRW-11'!F28</f>
        <v>169874.47572330985</v>
      </c>
      <c r="G20" s="25">
        <f>'SRW-11'!G28</f>
        <v>18340.02681327617</v>
      </c>
      <c r="H20" s="25">
        <f>'SRW-11'!H28</f>
        <v>0</v>
      </c>
      <c r="I20" s="25">
        <f>'SRW-11'!I28</f>
        <v>0</v>
      </c>
      <c r="J20" s="25"/>
      <c r="K20" s="25">
        <f t="shared" si="3"/>
        <v>723973.33575185901</v>
      </c>
      <c r="L20" s="216"/>
    </row>
    <row r="21" spans="1:17">
      <c r="A21" s="47">
        <f t="shared" ref="A21:A34" si="4">A20+1</f>
        <v>14</v>
      </c>
      <c r="B21" s="18" t="s">
        <v>167</v>
      </c>
      <c r="C21" s="44"/>
      <c r="D21" s="25">
        <f>'SRW-12'!D28</f>
        <v>48635.385452566668</v>
      </c>
      <c r="E21" s="25">
        <f>'SRW-12'!E28</f>
        <v>279.06271250103777</v>
      </c>
      <c r="F21" s="25">
        <f>'SRW-12'!F28</f>
        <v>34546.089834288228</v>
      </c>
      <c r="G21" s="25">
        <f>'SRW-12'!G28</f>
        <v>3388.364594513107</v>
      </c>
      <c r="H21" s="25">
        <f>'SRW-12'!H28</f>
        <v>0</v>
      </c>
      <c r="I21" s="25">
        <f>'SRW-12'!I28</f>
        <v>0</v>
      </c>
      <c r="J21" s="25">
        <f>'SRW-12'!J28</f>
        <v>0</v>
      </c>
      <c r="K21" s="25">
        <f t="shared" si="3"/>
        <v>86848.902593869047</v>
      </c>
      <c r="L21" s="216"/>
    </row>
    <row r="22" spans="1:17">
      <c r="A22" s="47">
        <f t="shared" si="4"/>
        <v>15</v>
      </c>
      <c r="B22" s="18" t="s">
        <v>168</v>
      </c>
      <c r="C22" s="44"/>
      <c r="D22" s="25">
        <f>'SRW-14'!D23</f>
        <v>-167.16791011392269</v>
      </c>
      <c r="E22" s="25">
        <f>'SRW-14'!E23</f>
        <v>-810.23516273990515</v>
      </c>
      <c r="F22" s="25">
        <f>'SRW-14'!F23</f>
        <v>-201.6498099103307</v>
      </c>
      <c r="G22" s="25">
        <f>'SRW-14'!G23</f>
        <v>1295.132918016955</v>
      </c>
      <c r="H22" s="25">
        <f>'SRW-14'!H23</f>
        <v>0</v>
      </c>
      <c r="I22" s="25">
        <f>'SRW-14'!I23</f>
        <v>-0.8781218666017685</v>
      </c>
      <c r="K22" s="25">
        <f t="shared" si="3"/>
        <v>115.20191338619473</v>
      </c>
      <c r="L22" s="216"/>
    </row>
    <row r="23" spans="1:17">
      <c r="A23" s="47">
        <f t="shared" si="4"/>
        <v>16</v>
      </c>
      <c r="B23" s="18" t="s">
        <v>169</v>
      </c>
      <c r="C23" s="44"/>
      <c r="D23" s="25">
        <f>'SRW-13'!D29</f>
        <v>25825.494154928903</v>
      </c>
      <c r="E23" s="25">
        <f>'SRW-13'!E29</f>
        <v>150.80646406724097</v>
      </c>
      <c r="F23" s="25">
        <f>'SRW-13'!F29</f>
        <v>23924.564073266309</v>
      </c>
      <c r="G23" s="25">
        <f>'SRW-13'!G29</f>
        <v>2520.2138577375431</v>
      </c>
      <c r="H23" s="25">
        <f>'SRW-13'!H29</f>
        <v>0</v>
      </c>
      <c r="I23" s="25">
        <f>'SRW-13'!I29</f>
        <v>0</v>
      </c>
      <c r="J23" s="25">
        <f>'WP EMV 2021'!L15</f>
        <v>57176.138416689995</v>
      </c>
      <c r="K23" s="25">
        <f t="shared" si="3"/>
        <v>52421.078549999998</v>
      </c>
      <c r="L23" s="216"/>
    </row>
    <row r="24" spans="1:17">
      <c r="A24" s="47">
        <f t="shared" si="4"/>
        <v>17</v>
      </c>
      <c r="B24" s="18" t="s">
        <v>170</v>
      </c>
      <c r="C24" s="44"/>
      <c r="D24" s="25">
        <f t="shared" ref="D24:I24" si="5">(D12/$K$12)*$O$24</f>
        <v>20377.199490213763</v>
      </c>
      <c r="E24" s="25">
        <f t="shared" si="5"/>
        <v>88.381684719615009</v>
      </c>
      <c r="F24" s="25">
        <f t="shared" si="5"/>
        <v>11705.652344888018</v>
      </c>
      <c r="G24" s="25">
        <f t="shared" si="5"/>
        <v>1264.106480178611</v>
      </c>
      <c r="H24" s="25">
        <f t="shared" si="5"/>
        <v>0</v>
      </c>
      <c r="I24" s="25">
        <f t="shared" si="5"/>
        <v>0</v>
      </c>
      <c r="J24" s="25"/>
      <c r="K24" s="25">
        <f t="shared" si="3"/>
        <v>33435.340000000004</v>
      </c>
      <c r="L24" s="216"/>
      <c r="M24" s="249"/>
      <c r="O24" s="264">
        <f>-O17-M24</f>
        <v>33435.340000000004</v>
      </c>
    </row>
    <row r="25" spans="1:17">
      <c r="A25" s="47">
        <f t="shared" si="4"/>
        <v>18</v>
      </c>
      <c r="B25" s="18" t="s">
        <v>274</v>
      </c>
      <c r="C25" s="44"/>
      <c r="D25" s="25">
        <f t="shared" ref="D25:I25" si="6">$O$25*(D12/$K$12)</f>
        <v>8036.2201334862639</v>
      </c>
      <c r="E25" s="25">
        <f t="shared" si="6"/>
        <v>34.855362461181592</v>
      </c>
      <c r="F25" s="25">
        <f t="shared" si="6"/>
        <v>4616.3948630309542</v>
      </c>
      <c r="G25" s="25">
        <f t="shared" si="6"/>
        <v>498.52964102160064</v>
      </c>
      <c r="H25" s="25">
        <f t="shared" si="6"/>
        <v>0</v>
      </c>
      <c r="I25" s="25">
        <f t="shared" si="6"/>
        <v>0</v>
      </c>
      <c r="J25" s="25"/>
      <c r="K25" s="25">
        <f t="shared" si="3"/>
        <v>13186.000000000002</v>
      </c>
      <c r="L25" s="216"/>
      <c r="O25" s="221">
        <v>13186</v>
      </c>
    </row>
    <row r="26" spans="1:17">
      <c r="A26" s="47">
        <f>A25+1</f>
        <v>19</v>
      </c>
      <c r="B26" s="53" t="s">
        <v>275</v>
      </c>
      <c r="C26" s="196"/>
      <c r="D26" s="54">
        <f t="shared" ref="D26:K26" si="7">SUM(D8:D25)</f>
        <v>4304664.4764381088</v>
      </c>
      <c r="E26" s="54">
        <f t="shared" si="7"/>
        <v>-64261.699968700006</v>
      </c>
      <c r="F26" s="54">
        <f t="shared" si="7"/>
        <v>2661501.5375479865</v>
      </c>
      <c r="G26" s="54">
        <f t="shared" si="7"/>
        <v>407838.81858248624</v>
      </c>
      <c r="H26" s="54">
        <f t="shared" si="7"/>
        <v>0</v>
      </c>
      <c r="I26" s="54">
        <f t="shared" si="7"/>
        <v>-94.197654037368594</v>
      </c>
      <c r="J26" s="54">
        <f t="shared" si="7"/>
        <v>57176.138416689995</v>
      </c>
      <c r="K26" s="262">
        <f t="shared" si="7"/>
        <v>7309648.9349458432</v>
      </c>
      <c r="L26" s="202"/>
      <c r="M26" s="26"/>
      <c r="N26" s="26"/>
    </row>
    <row r="27" spans="1:17">
      <c r="A27" s="47">
        <f t="shared" si="4"/>
        <v>20</v>
      </c>
      <c r="B27" s="44"/>
      <c r="C27" s="44"/>
      <c r="D27" s="55"/>
      <c r="E27" s="55"/>
      <c r="F27" s="55"/>
      <c r="G27" s="55"/>
      <c r="H27" s="55"/>
      <c r="I27" s="55"/>
      <c r="J27" s="44"/>
      <c r="K27" s="44"/>
    </row>
    <row r="28" spans="1:17" s="58" customFormat="1">
      <c r="A28" s="47">
        <f t="shared" si="4"/>
        <v>21</v>
      </c>
      <c r="B28" s="56" t="s">
        <v>171</v>
      </c>
      <c r="C28" s="56"/>
      <c r="D28" s="57">
        <f>'WP BILLING UNITS'!B19</f>
        <v>3087416251.8947945</v>
      </c>
      <c r="E28" s="57">
        <f>'WP BILLING UNITS'!C19</f>
        <v>44037291.509760566</v>
      </c>
      <c r="F28" s="57">
        <f>'WP BILLING UNITS'!D19</f>
        <v>2188676001.8365579</v>
      </c>
      <c r="G28" s="57">
        <f>'WP BILLING UNITS'!E19</f>
        <v>1232296771.6870928</v>
      </c>
      <c r="H28" s="57">
        <f>'WP BILLING UNITS'!F19</f>
        <v>5363246651.8650351</v>
      </c>
      <c r="I28" s="57">
        <f>'WP BILLING UNITS'!G19</f>
        <v>33522855.590454921</v>
      </c>
      <c r="J28" s="56"/>
      <c r="K28" s="225"/>
    </row>
    <row r="29" spans="1:17" s="58" customFormat="1">
      <c r="A29" s="47">
        <f t="shared" si="4"/>
        <v>22</v>
      </c>
      <c r="B29" s="56" t="s">
        <v>172</v>
      </c>
      <c r="C29" s="56"/>
      <c r="D29" s="228">
        <f>ROUND(D26/'SRW-3'!D28,6)</f>
        <v>1.3940000000000001E-3</v>
      </c>
      <c r="E29" s="228">
        <f>ROUND(E26/'SRW-3'!E28,6)</f>
        <v>-1.459E-3</v>
      </c>
      <c r="F29" s="228">
        <f>ROUND(F26/'SRW-3'!F28,6)</f>
        <v>1.2160000000000001E-3</v>
      </c>
      <c r="G29" s="228">
        <f>ROUND(G26/'SRW-3'!G28,6)</f>
        <v>3.3100000000000002E-4</v>
      </c>
      <c r="H29" s="228">
        <f>ROUND(H26/'SRW-3'!H28,6)</f>
        <v>0</v>
      </c>
      <c r="I29" s="228">
        <f>ROUND(I26/'SRW-3'!I28,6)</f>
        <v>-3.0000000000000001E-6</v>
      </c>
      <c r="J29" s="56"/>
      <c r="K29" s="56"/>
    </row>
    <row r="30" spans="1:17">
      <c r="A30" s="59">
        <f t="shared" si="4"/>
        <v>23</v>
      </c>
      <c r="I30" s="202"/>
    </row>
    <row r="31" spans="1:17">
      <c r="A31" s="59">
        <f t="shared" si="4"/>
        <v>24</v>
      </c>
      <c r="B31" s="53" t="s">
        <v>277</v>
      </c>
      <c r="C31" s="196"/>
      <c r="D31" s="54">
        <v>4397538.6751009878</v>
      </c>
      <c r="E31" s="54">
        <v>-63968.147839722398</v>
      </c>
      <c r="F31" s="54">
        <v>2699305.6382531291</v>
      </c>
      <c r="G31" s="54">
        <v>411766.96708548849</v>
      </c>
      <c r="H31" s="54">
        <v>0</v>
      </c>
      <c r="I31" s="54">
        <v>-94.197654037368594</v>
      </c>
      <c r="J31" s="54">
        <v>57176.138416689995</v>
      </c>
      <c r="K31" s="262">
        <v>7444548.9349458432</v>
      </c>
    </row>
    <row r="32" spans="1:17">
      <c r="A32" s="265">
        <f t="shared" si="4"/>
        <v>25</v>
      </c>
      <c r="B32" s="266" t="s">
        <v>276</v>
      </c>
      <c r="C32" s="267"/>
      <c r="D32" s="268">
        <f>D26-D31</f>
        <v>-92874.198662878945</v>
      </c>
      <c r="E32" s="268">
        <f t="shared" ref="E32:K32" si="8">E26-E31</f>
        <v>-293.55212897760794</v>
      </c>
      <c r="F32" s="268">
        <f t="shared" si="8"/>
        <v>-37804.100705142599</v>
      </c>
      <c r="G32" s="268">
        <f t="shared" si="8"/>
        <v>-3928.148503002245</v>
      </c>
      <c r="H32" s="268">
        <f t="shared" si="8"/>
        <v>0</v>
      </c>
      <c r="I32" s="268">
        <f t="shared" si="8"/>
        <v>0</v>
      </c>
      <c r="J32" s="268">
        <f t="shared" si="8"/>
        <v>0</v>
      </c>
      <c r="K32" s="268">
        <f t="shared" si="8"/>
        <v>-134900</v>
      </c>
    </row>
    <row r="33" spans="1:11">
      <c r="A33" s="59">
        <f t="shared" si="4"/>
        <v>26</v>
      </c>
      <c r="B33" s="56" t="s">
        <v>172</v>
      </c>
      <c r="C33" s="56"/>
      <c r="D33" s="228">
        <v>1.4239999999999999E-3</v>
      </c>
      <c r="E33" s="228">
        <v>-1.4530000000000001E-3</v>
      </c>
      <c r="F33" s="228">
        <v>1.2329999999999999E-3</v>
      </c>
      <c r="G33" s="228">
        <v>3.3399999999999999E-4</v>
      </c>
      <c r="H33" s="228">
        <v>0</v>
      </c>
      <c r="I33" s="228">
        <v>-3.0000000000000001E-6</v>
      </c>
      <c r="J33" s="56"/>
      <c r="K33" s="56"/>
    </row>
    <row r="34" spans="1:11">
      <c r="A34" s="59">
        <f t="shared" si="4"/>
        <v>27</v>
      </c>
      <c r="B34" s="56" t="s">
        <v>276</v>
      </c>
      <c r="D34" s="280">
        <f>D29-D33</f>
        <v>-2.9999999999999862E-5</v>
      </c>
      <c r="E34" s="280">
        <f t="shared" ref="E34:I34" si="9">E29-E33</f>
        <v>-5.999999999999929E-6</v>
      </c>
      <c r="F34" s="280">
        <f t="shared" si="9"/>
        <v>-1.6999999999999871E-5</v>
      </c>
      <c r="G34" s="280">
        <f t="shared" si="9"/>
        <v>-2.9999999999999645E-6</v>
      </c>
      <c r="H34" s="280">
        <f t="shared" si="9"/>
        <v>0</v>
      </c>
      <c r="I34" s="280">
        <f t="shared" si="9"/>
        <v>0</v>
      </c>
      <c r="J34" s="246"/>
      <c r="K34" s="248"/>
    </row>
    <row r="35" spans="1:11">
      <c r="D35" s="246"/>
      <c r="E35" s="246"/>
      <c r="F35" s="246"/>
      <c r="G35" s="246"/>
      <c r="H35" s="246"/>
      <c r="I35" s="246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  <ignoredErrors>
    <ignoredError sqref="K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M22"/>
  <sheetViews>
    <sheetView view="pageBreakPreview" zoomScaleNormal="100" zoomScaleSheetLayoutView="100" zoomScalePageLayoutView="70" workbookViewId="0">
      <selection sqref="A1:K1"/>
    </sheetView>
  </sheetViews>
  <sheetFormatPr defaultRowHeight="14.4"/>
  <cols>
    <col min="1" max="1" width="6.44140625" bestFit="1" customWidth="1"/>
    <col min="2" max="2" width="9.21875" bestFit="1" customWidth="1"/>
    <col min="3" max="3" width="3.21875" customWidth="1"/>
    <col min="4" max="5" width="18.5546875" customWidth="1"/>
    <col min="6" max="6" width="19" bestFit="1" customWidth="1"/>
    <col min="7" max="7" width="14.44140625" bestFit="1" customWidth="1"/>
    <col min="8" max="8" width="18.44140625" bestFit="1" customWidth="1"/>
    <col min="9" max="9" width="13.44140625" bestFit="1" customWidth="1"/>
    <col min="10" max="10" width="1.21875" customWidth="1"/>
    <col min="11" max="11" width="15.5546875" bestFit="1" customWidth="1"/>
    <col min="12" max="12" width="11.5546875" bestFit="1" customWidth="1"/>
  </cols>
  <sheetData>
    <row r="1" spans="1:11" s="2" customForma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1">
      <c r="A2" s="3" t="s">
        <v>1</v>
      </c>
      <c r="B2" s="40"/>
      <c r="C2" s="40"/>
      <c r="D2" s="40"/>
      <c r="E2" s="40"/>
      <c r="F2" s="40"/>
      <c r="G2" s="41"/>
      <c r="H2" s="41"/>
      <c r="I2" s="41"/>
      <c r="J2" s="41"/>
      <c r="K2" s="41"/>
    </row>
    <row r="3" spans="1:11">
      <c r="A3" s="4" t="s">
        <v>173</v>
      </c>
      <c r="B3" s="43"/>
      <c r="C3" s="4"/>
      <c r="D3" s="5"/>
      <c r="E3" s="5"/>
      <c r="F3" s="5"/>
      <c r="G3" s="41"/>
      <c r="H3" s="41"/>
      <c r="I3" s="41"/>
      <c r="J3" s="41"/>
      <c r="K3" s="41"/>
    </row>
    <row r="4" spans="1:11">
      <c r="A4" s="4"/>
      <c r="B4" s="43"/>
      <c r="C4" s="4"/>
      <c r="D4" s="5"/>
      <c r="E4" s="5"/>
      <c r="F4" s="5"/>
      <c r="G4" s="41"/>
      <c r="H4" s="41"/>
      <c r="I4" s="41"/>
      <c r="J4" s="41"/>
      <c r="K4" s="41"/>
    </row>
    <row r="5" spans="1:11">
      <c r="A5" s="4"/>
      <c r="B5" s="43"/>
      <c r="C5" s="4"/>
      <c r="D5" s="5"/>
      <c r="E5" s="5"/>
      <c r="F5" s="5"/>
      <c r="G5" s="41"/>
      <c r="H5" s="41"/>
      <c r="I5" s="41"/>
      <c r="J5" s="41"/>
      <c r="K5" s="41"/>
    </row>
    <row r="6" spans="1:11">
      <c r="A6" s="4"/>
      <c r="B6" s="43"/>
      <c r="C6" s="4"/>
      <c r="D6" s="5"/>
      <c r="E6" s="5"/>
      <c r="F6" s="5"/>
      <c r="G6" s="41"/>
      <c r="H6" s="41"/>
      <c r="I6" s="41"/>
      <c r="J6" s="41"/>
      <c r="K6" s="41"/>
    </row>
    <row r="7" spans="1:11" s="64" customFormat="1">
      <c r="A7" s="60" t="s">
        <v>2</v>
      </c>
      <c r="B7" s="61"/>
      <c r="C7" s="45"/>
      <c r="D7" s="45"/>
      <c r="E7" s="62" t="s">
        <v>20</v>
      </c>
      <c r="F7" s="62" t="s">
        <v>20</v>
      </c>
      <c r="G7" s="63"/>
      <c r="H7" s="63"/>
      <c r="I7" s="63"/>
      <c r="J7" s="63"/>
      <c r="K7" s="63"/>
    </row>
    <row r="8" spans="1:11" ht="17.399999999999999">
      <c r="A8" s="15" t="s">
        <v>3</v>
      </c>
      <c r="B8" s="16" t="s">
        <v>21</v>
      </c>
      <c r="C8" s="46"/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5">
        <v>1</v>
      </c>
      <c r="B9" s="66">
        <v>44197</v>
      </c>
      <c r="C9" s="9"/>
      <c r="D9" s="67">
        <f>'WP Revenues'!B5</f>
        <v>279167.34000000003</v>
      </c>
      <c r="E9" s="67">
        <f>'WP Revenues'!C5</f>
        <v>4833.22</v>
      </c>
      <c r="F9" s="67">
        <f>'WP Revenues'!D5</f>
        <v>127680.3</v>
      </c>
      <c r="G9" s="67">
        <f>'WP Revenues'!E5</f>
        <v>13830.18</v>
      </c>
      <c r="H9" s="67">
        <f>'WP Revenues'!F5</f>
        <v>0</v>
      </c>
      <c r="I9" s="67">
        <f>'WP Revenues'!G5</f>
        <v>113.53</v>
      </c>
      <c r="J9" s="67"/>
      <c r="K9" s="67">
        <f>SUM(D9:I9)</f>
        <v>425624.57</v>
      </c>
    </row>
    <row r="10" spans="1:11">
      <c r="A10" s="65">
        <f>A9+1</f>
        <v>2</v>
      </c>
      <c r="B10" s="66">
        <f>B9+33</f>
        <v>44230</v>
      </c>
      <c r="C10" s="9"/>
      <c r="D10" s="20">
        <f>'WP Revenues'!B6</f>
        <v>273489.34000000003</v>
      </c>
      <c r="E10" s="20">
        <f>'WP Revenues'!C6</f>
        <v>4675.41</v>
      </c>
      <c r="F10" s="20">
        <f>'WP Revenues'!D6</f>
        <v>126475.58</v>
      </c>
      <c r="G10" s="20">
        <f>'WP Revenues'!E6</f>
        <v>13131.2</v>
      </c>
      <c r="H10" s="20">
        <f>'WP Revenues'!F6</f>
        <v>0</v>
      </c>
      <c r="I10" s="20">
        <f>'WP Revenues'!G6</f>
        <v>113.20000000000002</v>
      </c>
      <c r="J10" s="20"/>
      <c r="K10" s="20">
        <f t="shared" ref="K10:K21" si="0">SUM(D10:I10)</f>
        <v>417884.73000000004</v>
      </c>
    </row>
    <row r="11" spans="1:11">
      <c r="A11" s="65">
        <f t="shared" ref="A11:A22" si="1">A10+1</f>
        <v>3</v>
      </c>
      <c r="B11" s="66">
        <f t="shared" ref="B11:B20" si="2">B10+33</f>
        <v>44263</v>
      </c>
      <c r="C11" s="9"/>
      <c r="D11" s="20">
        <f>'WP Revenues'!B7</f>
        <v>279943.40000000002</v>
      </c>
      <c r="E11" s="20">
        <f>'WP Revenues'!C7</f>
        <v>9450.66</v>
      </c>
      <c r="F11" s="20">
        <f>'WP Revenues'!D7</f>
        <v>137641</v>
      </c>
      <c r="G11" s="20">
        <f>'WP Revenues'!E7</f>
        <v>6415.1200000000008</v>
      </c>
      <c r="H11" s="20">
        <f>'WP Revenues'!F7</f>
        <v>0</v>
      </c>
      <c r="I11" s="20">
        <f>'WP Revenues'!G7</f>
        <v>38.380000000000003</v>
      </c>
      <c r="J11" s="20"/>
      <c r="K11" s="20">
        <f t="shared" si="0"/>
        <v>433488.56</v>
      </c>
    </row>
    <row r="12" spans="1:11">
      <c r="A12" s="65">
        <f t="shared" si="1"/>
        <v>4</v>
      </c>
      <c r="B12" s="66">
        <f t="shared" si="2"/>
        <v>44296</v>
      </c>
      <c r="C12" s="9"/>
      <c r="D12" s="20">
        <f>'WP Revenues'!B8</f>
        <v>213383.55</v>
      </c>
      <c r="E12" s="20">
        <f>'WP Revenues'!C8</f>
        <v>7855.84</v>
      </c>
      <c r="F12" s="20">
        <f>'WP Revenues'!D8</f>
        <v>135535.39000000001</v>
      </c>
      <c r="G12" s="20">
        <f>'WP Revenues'!E8</f>
        <v>7028.43</v>
      </c>
      <c r="H12" s="20">
        <f>'WP Revenues'!F8</f>
        <v>0</v>
      </c>
      <c r="I12" s="20">
        <f>'WP Revenues'!G8</f>
        <v>37.779999999999994</v>
      </c>
      <c r="J12" s="20"/>
      <c r="K12" s="20">
        <f t="shared" si="0"/>
        <v>363840.99000000005</v>
      </c>
    </row>
    <row r="13" spans="1:11">
      <c r="A13" s="65">
        <f t="shared" si="1"/>
        <v>5</v>
      </c>
      <c r="B13" s="66">
        <f t="shared" si="2"/>
        <v>44329</v>
      </c>
      <c r="C13" s="9"/>
      <c r="D13" s="20">
        <f>'WP Revenues'!B9</f>
        <v>250657.65</v>
      </c>
      <c r="E13" s="20">
        <f>'WP Revenues'!C9</f>
        <v>8076.82</v>
      </c>
      <c r="F13" s="20">
        <f>'WP Revenues'!D9</f>
        <v>148326.44</v>
      </c>
      <c r="G13" s="20">
        <f>'WP Revenues'!E9</f>
        <v>7238.43</v>
      </c>
      <c r="H13" s="20">
        <f>'WP Revenues'!F9</f>
        <v>0</v>
      </c>
      <c r="I13" s="20">
        <f>'WP Revenues'!G9</f>
        <v>37.390000000000008</v>
      </c>
      <c r="J13" s="20"/>
      <c r="K13" s="20">
        <f t="shared" si="0"/>
        <v>414336.73000000004</v>
      </c>
    </row>
    <row r="14" spans="1:11">
      <c r="A14" s="65">
        <f t="shared" si="1"/>
        <v>6</v>
      </c>
      <c r="B14" s="66">
        <f t="shared" si="2"/>
        <v>44362</v>
      </c>
      <c r="C14" s="9"/>
      <c r="D14" s="20">
        <f>'WP Revenues'!B10</f>
        <v>332289.46999999997</v>
      </c>
      <c r="E14" s="20">
        <f>'WP Revenues'!C10</f>
        <v>9793.2999999999993</v>
      </c>
      <c r="F14" s="20">
        <f>'WP Revenues'!D10</f>
        <v>162858.15</v>
      </c>
      <c r="G14" s="20">
        <f>'WP Revenues'!E10</f>
        <v>6905.7800000000007</v>
      </c>
      <c r="H14" s="20">
        <f>'WP Revenues'!F10</f>
        <v>0</v>
      </c>
      <c r="I14" s="20">
        <f>'WP Revenues'!G10</f>
        <v>36.78</v>
      </c>
      <c r="J14" s="20"/>
      <c r="K14" s="20">
        <f t="shared" si="0"/>
        <v>511883.48</v>
      </c>
    </row>
    <row r="15" spans="1:11">
      <c r="A15" s="65">
        <f t="shared" si="1"/>
        <v>7</v>
      </c>
      <c r="B15" s="66">
        <f t="shared" si="2"/>
        <v>44395</v>
      </c>
      <c r="C15" s="9"/>
      <c r="D15" s="20">
        <f>'WP Revenues'!B11</f>
        <v>399706.7</v>
      </c>
      <c r="E15" s="20">
        <f>'WP Revenues'!C11</f>
        <v>11984.56</v>
      </c>
      <c r="F15" s="20">
        <f>'WP Revenues'!D11</f>
        <v>177031.43000000002</v>
      </c>
      <c r="G15" s="20">
        <f>'WP Revenues'!E11</f>
        <v>7700.41</v>
      </c>
      <c r="H15" s="20">
        <f>'WP Revenues'!F11</f>
        <v>0</v>
      </c>
      <c r="I15" s="20">
        <f>'WP Revenues'!G11</f>
        <v>36.85</v>
      </c>
      <c r="J15" s="20"/>
      <c r="K15" s="20">
        <f t="shared" si="0"/>
        <v>596459.95000000007</v>
      </c>
    </row>
    <row r="16" spans="1:11">
      <c r="A16" s="65">
        <f t="shared" si="1"/>
        <v>8</v>
      </c>
      <c r="B16" s="66">
        <f t="shared" si="2"/>
        <v>44428</v>
      </c>
      <c r="C16" s="68"/>
      <c r="D16" s="20">
        <f>'WP Revenues'!B12</f>
        <v>425934.69</v>
      </c>
      <c r="E16" s="20">
        <f>'WP Revenues'!C12</f>
        <v>12278.25</v>
      </c>
      <c r="F16" s="20">
        <f>'WP Revenues'!D12</f>
        <v>184159.2</v>
      </c>
      <c r="G16" s="20">
        <f>'WP Revenues'!E12</f>
        <v>7780.3700000000008</v>
      </c>
      <c r="H16" s="20">
        <f>'WP Revenues'!F12</f>
        <v>0</v>
      </c>
      <c r="I16" s="20">
        <f>'WP Revenues'!G12</f>
        <v>36.819999999999993</v>
      </c>
      <c r="J16" s="20"/>
      <c r="K16" s="20">
        <f t="shared" si="0"/>
        <v>630189.32999999996</v>
      </c>
    </row>
    <row r="17" spans="1:13">
      <c r="A17" s="65">
        <f t="shared" si="1"/>
        <v>9</v>
      </c>
      <c r="B17" s="66">
        <f t="shared" si="2"/>
        <v>44461</v>
      </c>
      <c r="C17" s="9"/>
      <c r="D17" s="20">
        <f>'WP Revenues'!B13</f>
        <v>424787.74</v>
      </c>
      <c r="E17" s="20">
        <f>'WP Revenues'!C13</f>
        <v>12715.24</v>
      </c>
      <c r="F17" s="20">
        <f>'WP Revenues'!D13</f>
        <v>189189.25</v>
      </c>
      <c r="G17" s="20">
        <f>'WP Revenues'!E13</f>
        <v>7818.98</v>
      </c>
      <c r="H17" s="20">
        <f>'WP Revenues'!F13</f>
        <v>0</v>
      </c>
      <c r="I17" s="20">
        <f>'WP Revenues'!G13</f>
        <v>34.51</v>
      </c>
      <c r="J17" s="20"/>
      <c r="K17" s="20">
        <f t="shared" si="0"/>
        <v>634545.72</v>
      </c>
    </row>
    <row r="18" spans="1:13">
      <c r="A18" s="65">
        <f t="shared" si="1"/>
        <v>10</v>
      </c>
      <c r="B18" s="66">
        <f t="shared" si="2"/>
        <v>44494</v>
      </c>
      <c r="C18" s="9"/>
      <c r="D18" s="20">
        <f>'WP Revenues'!B14</f>
        <v>326742.37</v>
      </c>
      <c r="E18" s="20">
        <f>'WP Revenues'!C14</f>
        <v>12383.02</v>
      </c>
      <c r="F18" s="20">
        <f>'WP Revenues'!D14</f>
        <v>168802.38</v>
      </c>
      <c r="G18" s="20">
        <f>'WP Revenues'!E14</f>
        <v>7831.2100000000009</v>
      </c>
      <c r="H18" s="20">
        <f>'WP Revenues'!F14</f>
        <v>0</v>
      </c>
      <c r="I18" s="20">
        <f>'WP Revenues'!G14</f>
        <v>37.31</v>
      </c>
      <c r="J18" s="20"/>
      <c r="K18" s="20">
        <f t="shared" si="0"/>
        <v>515796.29000000004</v>
      </c>
    </row>
    <row r="19" spans="1:13">
      <c r="A19" s="65">
        <f t="shared" si="1"/>
        <v>11</v>
      </c>
      <c r="B19" s="66">
        <f t="shared" si="2"/>
        <v>44527</v>
      </c>
      <c r="C19" s="9"/>
      <c r="D19" s="20">
        <f>'WP Revenues'!B15</f>
        <v>251206.69</v>
      </c>
      <c r="E19" s="20">
        <f>'WP Revenues'!C15</f>
        <v>12170.48</v>
      </c>
      <c r="F19" s="20">
        <f>'WP Revenues'!D15</f>
        <v>148447.22</v>
      </c>
      <c r="G19" s="20">
        <f>'WP Revenues'!E15</f>
        <v>7666.46</v>
      </c>
      <c r="H19" s="20">
        <f>'WP Revenues'!F15</f>
        <v>0</v>
      </c>
      <c r="I19" s="20">
        <f>'WP Revenues'!G15</f>
        <v>37.29</v>
      </c>
      <c r="J19" s="20"/>
      <c r="K19" s="20">
        <f t="shared" si="0"/>
        <v>419528.14</v>
      </c>
    </row>
    <row r="20" spans="1:13">
      <c r="A20" s="65">
        <f t="shared" si="1"/>
        <v>12</v>
      </c>
      <c r="B20" s="66">
        <f t="shared" si="2"/>
        <v>44560</v>
      </c>
      <c r="C20" s="9"/>
      <c r="D20" s="20">
        <f>'WP Revenues'!B16</f>
        <v>220785.96</v>
      </c>
      <c r="E20" s="20">
        <f>'WP Revenues'!C16</f>
        <v>11107.39</v>
      </c>
      <c r="F20" s="20">
        <f>'WP Revenues'!D16</f>
        <v>125788.65</v>
      </c>
      <c r="G20" s="20">
        <f>'WP Revenues'!E16</f>
        <v>7287.7800000000007</v>
      </c>
      <c r="H20" s="20">
        <f>'WP Revenues'!F16</f>
        <v>0</v>
      </c>
      <c r="I20" s="20">
        <f>'WP Revenues'!G16</f>
        <v>37.17</v>
      </c>
      <c r="J20" s="20"/>
      <c r="K20" s="20">
        <f t="shared" si="0"/>
        <v>365006.95</v>
      </c>
    </row>
    <row r="21" spans="1:13">
      <c r="A21" s="65">
        <f t="shared" si="1"/>
        <v>13</v>
      </c>
      <c r="B21" s="69"/>
      <c r="C21" s="9"/>
      <c r="D21" s="9"/>
      <c r="E21" s="9"/>
      <c r="F21" s="9"/>
      <c r="G21" s="9"/>
      <c r="H21" s="9"/>
      <c r="I21" s="9"/>
      <c r="J21" s="9"/>
      <c r="K21" s="20">
        <f t="shared" si="0"/>
        <v>0</v>
      </c>
    </row>
    <row r="22" spans="1:13">
      <c r="A22" s="65">
        <f t="shared" si="1"/>
        <v>14</v>
      </c>
      <c r="B22" s="70" t="s">
        <v>7</v>
      </c>
      <c r="C22" s="71"/>
      <c r="D22" s="72">
        <f>SUM(D9:D20)</f>
        <v>3678094.9</v>
      </c>
      <c r="E22" s="72">
        <f t="shared" ref="E22:K22" si="3">SUM(E9:E20)</f>
        <v>117324.19</v>
      </c>
      <c r="F22" s="72">
        <f t="shared" si="3"/>
        <v>1831934.99</v>
      </c>
      <c r="G22" s="72">
        <f t="shared" si="3"/>
        <v>100634.35</v>
      </c>
      <c r="H22" s="72">
        <f t="shared" si="3"/>
        <v>0</v>
      </c>
      <c r="I22" s="72">
        <f t="shared" si="3"/>
        <v>597.00999999999988</v>
      </c>
      <c r="J22" s="72"/>
      <c r="K22" s="73">
        <f t="shared" si="3"/>
        <v>5728585.4400000004</v>
      </c>
      <c r="L22" s="54"/>
      <c r="M22" s="74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K30"/>
  <sheetViews>
    <sheetView view="pageBreakPreview" zoomScaleNormal="100" zoomScaleSheetLayoutView="100" zoomScalePageLayoutView="70" workbookViewId="0">
      <selection activeCell="H26" sqref="H26"/>
    </sheetView>
  </sheetViews>
  <sheetFormatPr defaultRowHeight="14.4"/>
  <cols>
    <col min="1" max="1" width="6.21875" bestFit="1" customWidth="1"/>
    <col min="2" max="2" width="29.44140625" bestFit="1" customWidth="1"/>
    <col min="3" max="3" width="2.44140625" customWidth="1"/>
    <col min="4" max="5" width="18.5546875" customWidth="1"/>
    <col min="6" max="6" width="15.21875" bestFit="1" customWidth="1"/>
    <col min="7" max="7" width="14.44140625" bestFit="1" customWidth="1"/>
    <col min="8" max="8" width="21.44140625" customWidth="1"/>
    <col min="9" max="9" width="19.5546875" customWidth="1"/>
    <col min="10" max="10" width="11.5546875" bestFit="1" customWidth="1"/>
  </cols>
  <sheetData>
    <row r="1" spans="1:11" s="2" customFormat="1">
      <c r="A1" s="1" t="s">
        <v>0</v>
      </c>
      <c r="B1" s="1"/>
      <c r="C1" s="1"/>
      <c r="D1" s="1"/>
      <c r="E1" s="1"/>
      <c r="F1" s="1"/>
      <c r="G1" s="1"/>
      <c r="H1" s="1"/>
      <c r="I1" s="42"/>
    </row>
    <row r="2" spans="1:11">
      <c r="A2" s="3" t="s">
        <v>1</v>
      </c>
      <c r="B2" s="40"/>
      <c r="C2" s="40"/>
      <c r="D2" s="40"/>
      <c r="E2" s="40"/>
      <c r="F2" s="41"/>
      <c r="G2" s="41"/>
      <c r="H2" s="41"/>
      <c r="I2" s="41"/>
    </row>
    <row r="3" spans="1:11">
      <c r="A3" s="4" t="s">
        <v>186</v>
      </c>
      <c r="B3" s="43"/>
      <c r="C3" s="5"/>
      <c r="D3" s="5"/>
      <c r="E3" s="5"/>
      <c r="F3" s="41"/>
      <c r="G3" s="41"/>
      <c r="H3" s="41"/>
      <c r="I3" s="41"/>
    </row>
    <row r="4" spans="1:11">
      <c r="A4" s="9"/>
      <c r="B4" s="9"/>
      <c r="C4" s="9"/>
      <c r="D4" s="9"/>
      <c r="E4" s="9"/>
      <c r="F4" s="9"/>
      <c r="G4" s="9"/>
      <c r="H4" s="9"/>
      <c r="I4" s="9"/>
    </row>
    <row r="5" spans="1:11">
      <c r="A5" s="9"/>
      <c r="B5" s="9"/>
      <c r="C5" s="9"/>
      <c r="D5" s="9"/>
      <c r="E5" s="9"/>
      <c r="F5" s="9"/>
      <c r="G5" s="9"/>
      <c r="H5" s="9"/>
      <c r="I5" s="9"/>
    </row>
    <row r="6" spans="1:11">
      <c r="A6" s="9"/>
      <c r="B6" s="9"/>
      <c r="C6" s="9"/>
      <c r="D6" s="9"/>
      <c r="E6" s="9"/>
      <c r="F6" s="9"/>
      <c r="G6" s="9"/>
      <c r="H6" s="71" t="s">
        <v>187</v>
      </c>
      <c r="I6" s="9"/>
    </row>
    <row r="7" spans="1:11">
      <c r="A7" s="11" t="s">
        <v>2</v>
      </c>
      <c r="B7" s="12"/>
      <c r="C7" s="13"/>
      <c r="D7" s="71"/>
      <c r="E7" s="71"/>
      <c r="F7" s="9"/>
      <c r="G7" s="9"/>
      <c r="H7" s="71" t="s">
        <v>22</v>
      </c>
      <c r="I7" s="71" t="s">
        <v>23</v>
      </c>
    </row>
    <row r="8" spans="1:11" ht="17.399999999999999">
      <c r="A8" s="15" t="s">
        <v>3</v>
      </c>
      <c r="B8" s="16" t="s">
        <v>24</v>
      </c>
      <c r="C8" s="16"/>
      <c r="D8" s="75" t="s">
        <v>25</v>
      </c>
      <c r="E8" s="75" t="s">
        <v>26</v>
      </c>
      <c r="F8" s="75" t="s">
        <v>27</v>
      </c>
      <c r="G8" s="75" t="s">
        <v>7</v>
      </c>
      <c r="H8" s="75" t="s">
        <v>28</v>
      </c>
      <c r="I8" s="75" t="s">
        <v>29</v>
      </c>
      <c r="J8" s="16"/>
      <c r="K8" s="16"/>
    </row>
    <row r="9" spans="1:11" ht="17.399999999999999">
      <c r="A9" s="65">
        <v>1</v>
      </c>
      <c r="B9" s="77" t="s">
        <v>42</v>
      </c>
      <c r="C9" s="16"/>
      <c r="D9" s="238">
        <v>0</v>
      </c>
      <c r="E9" s="238">
        <v>0</v>
      </c>
      <c r="F9" s="238">
        <v>0</v>
      </c>
      <c r="G9" s="238">
        <v>0</v>
      </c>
      <c r="H9" s="238">
        <v>0</v>
      </c>
      <c r="I9" s="238">
        <v>0</v>
      </c>
      <c r="J9" s="16"/>
      <c r="K9" s="16"/>
    </row>
    <row r="10" spans="1:11">
      <c r="A10" s="65">
        <f>A9+1</f>
        <v>2</v>
      </c>
      <c r="B10" s="77" t="s">
        <v>30</v>
      </c>
      <c r="C10" s="78"/>
      <c r="D10" s="21">
        <v>671468.3442854539</v>
      </c>
      <c r="E10" s="74">
        <v>60885.549011733252</v>
      </c>
      <c r="F10" s="224">
        <v>9506.6772860669589</v>
      </c>
      <c r="G10" s="48">
        <f t="shared" ref="G10:G18" si="0">SUM(D10:F10)</f>
        <v>741860.5705832541</v>
      </c>
      <c r="H10" s="48">
        <f t="shared" ref="H10:H18" si="1">(D10/$D$24)*$H$26</f>
        <v>5039.9284327127252</v>
      </c>
      <c r="I10" s="79">
        <f>(G10-H10)/($G$24-$H$24)</f>
        <v>0.14104371472127702</v>
      </c>
    </row>
    <row r="11" spans="1:11">
      <c r="A11" s="65">
        <f t="shared" ref="A11:A26" si="2">A10+1</f>
        <v>3</v>
      </c>
      <c r="B11" s="77" t="s">
        <v>31</v>
      </c>
      <c r="C11" s="78"/>
      <c r="D11" s="21">
        <v>413956.08110680501</v>
      </c>
      <c r="E11" s="23">
        <v>37535.564378324205</v>
      </c>
      <c r="F11" s="224">
        <v>5860.807746454786</v>
      </c>
      <c r="G11" s="25">
        <f t="shared" si="0"/>
        <v>457352.45323158399</v>
      </c>
      <c r="H11" s="25">
        <f t="shared" si="1"/>
        <v>3107.0847059583675</v>
      </c>
      <c r="I11" s="79">
        <f t="shared" ref="I11:I22" si="3">(G11-H11)/($G$24-$H$24)</f>
        <v>8.6952577746457496E-2</v>
      </c>
    </row>
    <row r="12" spans="1:11">
      <c r="A12" s="65">
        <f t="shared" si="2"/>
        <v>4</v>
      </c>
      <c r="B12" s="77" t="s">
        <v>32</v>
      </c>
      <c r="C12" s="78"/>
      <c r="D12" s="21">
        <v>513468.35195986537</v>
      </c>
      <c r="E12" s="23">
        <v>46558.862789719045</v>
      </c>
      <c r="F12" s="224">
        <v>7269.7066961296987</v>
      </c>
      <c r="G12" s="25">
        <f t="shared" si="0"/>
        <v>567296.92144571419</v>
      </c>
      <c r="H12" s="25">
        <f t="shared" si="1"/>
        <v>3854.0070702730386</v>
      </c>
      <c r="I12" s="79">
        <f t="shared" si="3"/>
        <v>0.10785539537131744</v>
      </c>
    </row>
    <row r="13" spans="1:11">
      <c r="A13" s="65">
        <f t="shared" si="2"/>
        <v>5</v>
      </c>
      <c r="B13" s="77" t="s">
        <v>33</v>
      </c>
      <c r="C13" s="78"/>
      <c r="D13" s="21">
        <v>187669.33431416089</v>
      </c>
      <c r="E13" s="23">
        <v>17076.960739293823</v>
      </c>
      <c r="F13" s="224">
        <v>2657.0303916773778</v>
      </c>
      <c r="G13" s="25">
        <f t="shared" si="0"/>
        <v>207403.3254451321</v>
      </c>
      <c r="H13" s="25">
        <f t="shared" si="1"/>
        <v>1408.6144522043394</v>
      </c>
      <c r="I13" s="79">
        <f t="shared" si="3"/>
        <v>3.9431929005922545E-2</v>
      </c>
    </row>
    <row r="14" spans="1:11">
      <c r="A14" s="65">
        <f t="shared" si="2"/>
        <v>6</v>
      </c>
      <c r="B14" s="77" t="s">
        <v>34</v>
      </c>
      <c r="C14" s="20"/>
      <c r="D14" s="21">
        <v>1446223.7608481364</v>
      </c>
      <c r="E14" s="23">
        <v>245498.16904588224</v>
      </c>
      <c r="F14" s="224">
        <v>20475.697320409177</v>
      </c>
      <c r="G14" s="25">
        <f t="shared" si="0"/>
        <v>1712197.6272144278</v>
      </c>
      <c r="H14" s="25">
        <f t="shared" si="1"/>
        <v>10855.112254204225</v>
      </c>
      <c r="I14" s="79">
        <f t="shared" si="3"/>
        <v>0.32567446485056845</v>
      </c>
    </row>
    <row r="15" spans="1:11">
      <c r="A15" s="65">
        <f t="shared" si="2"/>
        <v>7</v>
      </c>
      <c r="B15" s="77" t="s">
        <v>35</v>
      </c>
      <c r="C15" s="20"/>
      <c r="D15" s="21">
        <v>350935.83758060739</v>
      </c>
      <c r="E15" s="23">
        <v>59571.767461556301</v>
      </c>
      <c r="F15" s="224">
        <v>4968.5644667950992</v>
      </c>
      <c r="G15" s="25">
        <f t="shared" si="0"/>
        <v>415476.16950895882</v>
      </c>
      <c r="H15" s="25">
        <f t="shared" si="1"/>
        <v>2634.0653597937212</v>
      </c>
      <c r="I15" s="79">
        <f t="shared" si="3"/>
        <v>7.9027080175978204E-2</v>
      </c>
    </row>
    <row r="16" spans="1:11">
      <c r="A16" s="65">
        <f t="shared" si="2"/>
        <v>8</v>
      </c>
      <c r="B16" s="111" t="s">
        <v>127</v>
      </c>
      <c r="C16" s="20"/>
      <c r="D16" s="21"/>
      <c r="E16" s="23"/>
      <c r="F16" s="224">
        <v>1.0000000000000001E-5</v>
      </c>
      <c r="G16" s="25">
        <f t="shared" si="0"/>
        <v>1.0000000000000001E-5</v>
      </c>
      <c r="H16" s="25">
        <f t="shared" si="1"/>
        <v>0</v>
      </c>
      <c r="I16" s="79">
        <f t="shared" si="3"/>
        <v>1.9142204581784791E-12</v>
      </c>
    </row>
    <row r="17" spans="1:10">
      <c r="A17" s="65">
        <f t="shared" si="2"/>
        <v>9</v>
      </c>
      <c r="B17" s="77" t="s">
        <v>37</v>
      </c>
      <c r="C17" s="20"/>
      <c r="D17" s="21">
        <v>540133.35166295769</v>
      </c>
      <c r="E17" s="23">
        <v>111151.7178682755</v>
      </c>
      <c r="F17" s="224">
        <v>7647.2308924194422</v>
      </c>
      <c r="G17" s="25">
        <f t="shared" si="0"/>
        <v>658932.30042365263</v>
      </c>
      <c r="H17" s="25">
        <f t="shared" si="1"/>
        <v>4054.1500722561077</v>
      </c>
      <c r="I17" s="79">
        <f t="shared" si="3"/>
        <v>0.12535811530167248</v>
      </c>
    </row>
    <row r="18" spans="1:10">
      <c r="A18" s="65">
        <f t="shared" si="2"/>
        <v>10</v>
      </c>
      <c r="B18" s="77" t="s">
        <v>38</v>
      </c>
      <c r="C18" s="9"/>
      <c r="D18" s="21">
        <v>450633.28824201238</v>
      </c>
      <c r="E18" s="23">
        <v>40861.278705215555</v>
      </c>
      <c r="F18" s="224">
        <v>6380.0852000474706</v>
      </c>
      <c r="G18" s="25">
        <f t="shared" si="0"/>
        <v>497874.6521472754</v>
      </c>
      <c r="H18" s="25">
        <f t="shared" si="1"/>
        <v>3382.3776525974758</v>
      </c>
      <c r="I18" s="79">
        <f t="shared" si="3"/>
        <v>9.4656722824892042E-2</v>
      </c>
    </row>
    <row r="19" spans="1:10">
      <c r="A19" s="65">
        <f t="shared" si="2"/>
        <v>11</v>
      </c>
      <c r="B19" s="77"/>
      <c r="C19" s="72"/>
      <c r="D19" s="23"/>
      <c r="E19" s="23"/>
      <c r="F19" s="23"/>
      <c r="G19" s="25"/>
      <c r="H19" s="25"/>
      <c r="I19" s="79">
        <f t="shared" si="3"/>
        <v>0</v>
      </c>
    </row>
    <row r="20" spans="1:10">
      <c r="A20" s="65">
        <f t="shared" si="2"/>
        <v>12</v>
      </c>
      <c r="B20" s="76"/>
      <c r="C20" s="9"/>
      <c r="D20" s="25"/>
      <c r="E20" s="25"/>
      <c r="G20" s="25"/>
      <c r="H20" s="25"/>
      <c r="I20" s="79">
        <f t="shared" si="3"/>
        <v>0</v>
      </c>
    </row>
    <row r="21" spans="1:10">
      <c r="A21" s="65">
        <f t="shared" si="2"/>
        <v>13</v>
      </c>
      <c r="B21" s="76"/>
      <c r="C21" s="9"/>
      <c r="D21" s="20"/>
      <c r="E21" s="20"/>
      <c r="F21" s="20"/>
      <c r="G21" s="20"/>
      <c r="H21" s="80"/>
      <c r="I21" s="79">
        <f t="shared" si="3"/>
        <v>0</v>
      </c>
    </row>
    <row r="22" spans="1:10" ht="16.2">
      <c r="A22" s="65">
        <f t="shared" si="2"/>
        <v>14</v>
      </c>
      <c r="B22" s="76"/>
      <c r="C22" s="9"/>
      <c r="D22" s="81"/>
      <c r="E22" s="81"/>
      <c r="F22" s="81"/>
      <c r="G22" s="81"/>
      <c r="H22" s="82"/>
      <c r="I22" s="79">
        <f t="shared" si="3"/>
        <v>0</v>
      </c>
    </row>
    <row r="23" spans="1:10">
      <c r="A23" s="65">
        <f t="shared" si="2"/>
        <v>15</v>
      </c>
      <c r="B23" s="63"/>
      <c r="C23" s="9"/>
      <c r="D23" s="9"/>
      <c r="E23" s="9"/>
      <c r="F23" s="9"/>
      <c r="G23" s="9"/>
      <c r="H23" s="9"/>
      <c r="I23" s="9"/>
    </row>
    <row r="24" spans="1:10">
      <c r="A24" s="65">
        <f t="shared" si="2"/>
        <v>16</v>
      </c>
      <c r="B24" s="76" t="s">
        <v>7</v>
      </c>
      <c r="C24" s="9"/>
      <c r="D24" s="67">
        <f>SUM(D10:D22)</f>
        <v>4574488.3499999987</v>
      </c>
      <c r="E24" s="67">
        <f>SUM(E10:E22)</f>
        <v>619139.87</v>
      </c>
      <c r="F24" s="67">
        <f>SUM(F10:F22)</f>
        <v>64765.800010000014</v>
      </c>
      <c r="G24" s="67">
        <f>SUM(G10:G22)</f>
        <v>5258394.0200099992</v>
      </c>
      <c r="H24" s="83">
        <f>SUM(H10:H23)</f>
        <v>34335.340000000004</v>
      </c>
      <c r="I24" s="84">
        <f>SUM(I10:I23)</f>
        <v>1</v>
      </c>
      <c r="J24" s="48"/>
    </row>
    <row r="25" spans="1:10">
      <c r="A25" s="65">
        <f t="shared" si="2"/>
        <v>17</v>
      </c>
      <c r="B25" s="76" t="s">
        <v>40</v>
      </c>
      <c r="C25" s="9"/>
      <c r="D25" s="79">
        <f>D24/G24</f>
        <v>0.86994020086598611</v>
      </c>
      <c r="E25" s="85">
        <f>E24/G24</f>
        <v>0.11774314888613514</v>
      </c>
      <c r="F25" s="79">
        <f>F24/G24</f>
        <v>1.2316650247878697E-2</v>
      </c>
      <c r="G25" s="9"/>
      <c r="H25" s="9"/>
      <c r="I25" s="9"/>
    </row>
    <row r="26" spans="1:10">
      <c r="A26" s="65">
        <f t="shared" si="2"/>
        <v>18</v>
      </c>
      <c r="B26" s="86" t="s">
        <v>41</v>
      </c>
      <c r="D26" t="str">
        <f>IF(+D25&gt;=0.8,"COMPLIANT","NON-COMPLIANT")</f>
        <v>COMPLIANT</v>
      </c>
      <c r="E26" t="str">
        <f>IF(+E25&lt;=0.15,"COMPLIANT","NON-COMPLIANT")</f>
        <v>COMPLIANT</v>
      </c>
      <c r="F26" t="str">
        <f>IF(+F25&lt;=0.05,"COMPLIANT","NON-COMPLIANT")</f>
        <v>COMPLIANT</v>
      </c>
      <c r="H26" s="67">
        <v>34335.339999999997</v>
      </c>
    </row>
    <row r="27" spans="1:10">
      <c r="D27" s="87"/>
      <c r="E27" s="88"/>
    </row>
    <row r="28" spans="1:10">
      <c r="D28" s="83"/>
      <c r="E28" s="83"/>
      <c r="F28" s="83"/>
    </row>
    <row r="29" spans="1:10">
      <c r="D29" s="74"/>
      <c r="E29" s="74"/>
      <c r="F29" s="74"/>
      <c r="G29" s="223"/>
    </row>
    <row r="30" spans="1:10">
      <c r="G30" s="83"/>
    </row>
  </sheetData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K30"/>
  <sheetViews>
    <sheetView view="pageBreakPreview" zoomScaleNormal="100" zoomScaleSheetLayoutView="100" zoomScalePageLayoutView="70" workbookViewId="0">
      <selection sqref="A1:K1"/>
    </sheetView>
  </sheetViews>
  <sheetFormatPr defaultRowHeight="14.4"/>
  <cols>
    <col min="1" max="1" width="8.44140625" bestFit="1" customWidth="1"/>
    <col min="2" max="2" width="24.5546875" bestFit="1" customWidth="1"/>
    <col min="3" max="5" width="18.5546875" customWidth="1"/>
    <col min="6" max="6" width="19.44140625" bestFit="1" customWidth="1"/>
    <col min="7" max="7" width="10.77734375" bestFit="1" customWidth="1"/>
    <col min="8" max="8" width="14.5546875" bestFit="1" customWidth="1"/>
    <col min="9" max="9" width="9.77734375" bestFit="1" customWidth="1"/>
    <col min="10" max="10" width="1.21875" customWidth="1"/>
    <col min="11" max="11" width="14.44140625" bestFit="1" customWidth="1"/>
  </cols>
  <sheetData>
    <row r="1" spans="1:11" s="2" customForma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1">
      <c r="A2" s="3" t="s">
        <v>1</v>
      </c>
      <c r="B2" s="40"/>
      <c r="C2" s="40"/>
      <c r="D2" s="40"/>
      <c r="E2" s="40"/>
      <c r="F2" s="40"/>
      <c r="G2" s="41"/>
      <c r="H2" s="41"/>
      <c r="I2" s="41"/>
      <c r="J2" s="41"/>
      <c r="K2" s="41"/>
    </row>
    <row r="3" spans="1:11">
      <c r="A3" s="4" t="s">
        <v>188</v>
      </c>
      <c r="B3" s="43"/>
      <c r="C3" s="4"/>
      <c r="D3" s="5"/>
      <c r="E3" s="5"/>
      <c r="F3" s="5"/>
      <c r="G3" s="41"/>
      <c r="H3" s="41"/>
      <c r="I3" s="41"/>
      <c r="J3" s="41"/>
      <c r="K3" s="41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64" customFormat="1">
      <c r="A7" s="11" t="s">
        <v>2</v>
      </c>
      <c r="B7" s="61"/>
      <c r="C7" s="45"/>
      <c r="D7" s="45"/>
      <c r="E7" s="62" t="s">
        <v>20</v>
      </c>
      <c r="F7" s="62" t="s">
        <v>20</v>
      </c>
      <c r="G7" s="63"/>
      <c r="H7" s="63"/>
      <c r="I7" s="63"/>
      <c r="J7" s="63"/>
      <c r="K7" s="63"/>
    </row>
    <row r="8" spans="1:11" ht="17.399999999999999">
      <c r="A8" s="15" t="s">
        <v>3</v>
      </c>
      <c r="B8" s="16" t="s">
        <v>24</v>
      </c>
      <c r="C8" s="75" t="s">
        <v>25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5">
        <v>1</v>
      </c>
      <c r="B9" s="77" t="s">
        <v>42</v>
      </c>
      <c r="C9" s="20">
        <f>'SRW-5'!D9</f>
        <v>0</v>
      </c>
      <c r="D9" s="20"/>
      <c r="E9" s="20"/>
      <c r="F9" s="20"/>
      <c r="G9" s="20"/>
      <c r="H9" s="20"/>
      <c r="I9" s="20"/>
      <c r="J9" s="67"/>
      <c r="K9" s="67"/>
    </row>
    <row r="10" spans="1:11">
      <c r="A10" s="65">
        <f>A9+1</f>
        <v>2</v>
      </c>
      <c r="B10" s="77" t="str">
        <f>'SRW-5'!B10</f>
        <v>Commercial Solutions</v>
      </c>
      <c r="C10" s="20">
        <f>'SRW-5'!D10</f>
        <v>671468.3442854539</v>
      </c>
      <c r="D10" s="67">
        <f>$C10*'WP 2021 Incentive  Alloc'!D7</f>
        <v>0</v>
      </c>
      <c r="E10" s="67">
        <f>$C10*'WP 2021 Incentive  Alloc'!E7</f>
        <v>0</v>
      </c>
      <c r="F10" s="67">
        <f>$C10*'WP 2021 Incentive  Alloc'!F7</f>
        <v>568806.80245671258</v>
      </c>
      <c r="G10" s="67">
        <f>$C10*'WP 2021 Incentive  Alloc'!G7</f>
        <v>102661.54182874126</v>
      </c>
      <c r="H10" s="67">
        <f>$C10*'WP 2021 Incentive  Alloc'!H7</f>
        <v>0</v>
      </c>
      <c r="I10" s="67">
        <f>$C10*'WP 2021 Incentive  Alloc'!I7</f>
        <v>0</v>
      </c>
      <c r="J10" s="67"/>
      <c r="K10" s="67">
        <f t="shared" ref="K10:K20" si="0">SUM(D10:I10)</f>
        <v>671468.3442854539</v>
      </c>
    </row>
    <row r="11" spans="1:11">
      <c r="A11" s="65">
        <f t="shared" ref="A11:A24" si="1">A10+1</f>
        <v>3</v>
      </c>
      <c r="B11" s="77" t="str">
        <f>'SRW-5'!B11</f>
        <v>Open for Small Business</v>
      </c>
      <c r="C11" s="20">
        <f>'SRW-5'!D11</f>
        <v>413956.08110680501</v>
      </c>
      <c r="D11" s="20">
        <f>$C11*'WP 2021 Incentive  Alloc'!D8</f>
        <v>0</v>
      </c>
      <c r="E11" s="20">
        <f>$C11*'WP 2021 Incentive  Alloc'!E8</f>
        <v>12092.025596367546</v>
      </c>
      <c r="F11" s="20">
        <f>$C11*'WP 2021 Incentive  Alloc'!F8</f>
        <v>401864.05551043747</v>
      </c>
      <c r="G11" s="20">
        <f>$C11*'WP 2021 Incentive  Alloc'!G8</f>
        <v>0</v>
      </c>
      <c r="H11" s="20">
        <f>$C11*'WP 2021 Incentive  Alloc'!H8</f>
        <v>0</v>
      </c>
      <c r="I11" s="20">
        <f>$C11*'WP 2021 Incentive  Alloc'!I8</f>
        <v>0</v>
      </c>
      <c r="J11" s="20"/>
      <c r="K11" s="20">
        <f t="shared" si="0"/>
        <v>413956.08110680501</v>
      </c>
    </row>
    <row r="12" spans="1:11">
      <c r="A12" s="65">
        <f t="shared" si="1"/>
        <v>4</v>
      </c>
      <c r="B12" s="77" t="str">
        <f>'SRW-5'!B12</f>
        <v>SCORE/CitySmart</v>
      </c>
      <c r="C12" s="20">
        <f>'SRW-5'!D12</f>
        <v>513468.35195986537</v>
      </c>
      <c r="D12" s="20">
        <f>$C12*'WP 2021 Incentive  Alloc'!D9</f>
        <v>0</v>
      </c>
      <c r="E12" s="20">
        <f>$C12*'WP 2021 Incentive  Alloc'!E9</f>
        <v>0</v>
      </c>
      <c r="F12" s="20">
        <f>$C12*'WP 2021 Incentive  Alloc'!F9</f>
        <v>449623.15570011031</v>
      </c>
      <c r="G12" s="20">
        <f>$C12*'WP 2021 Incentive  Alloc'!G9</f>
        <v>63845.19625975511</v>
      </c>
      <c r="H12" s="20">
        <f>$C12*'WP 2021 Incentive  Alloc'!H9</f>
        <v>0</v>
      </c>
      <c r="I12" s="20">
        <f>$C12*'WP 2021 Incentive  Alloc'!I9</f>
        <v>0</v>
      </c>
      <c r="J12" s="20"/>
      <c r="K12" s="20">
        <f t="shared" si="0"/>
        <v>513468.35195986542</v>
      </c>
    </row>
    <row r="13" spans="1:11">
      <c r="A13" s="65">
        <f t="shared" si="1"/>
        <v>5</v>
      </c>
      <c r="B13" s="77" t="str">
        <f>'SRW-5'!B13</f>
        <v>Load Management</v>
      </c>
      <c r="C13" s="20">
        <f>'SRW-5'!D13</f>
        <v>187669.33431416089</v>
      </c>
      <c r="D13" s="20">
        <f>$C13*'WP 2021 Incentive  Alloc'!D10</f>
        <v>0</v>
      </c>
      <c r="E13" s="20">
        <f>$C13*'WP 2021 Incentive  Alloc'!E10</f>
        <v>0</v>
      </c>
      <c r="F13" s="20">
        <f>$C13*'WP 2021 Incentive  Alloc'!F10</f>
        <v>181226.12283622366</v>
      </c>
      <c r="G13" s="20">
        <f>$C13*'WP 2021 Incentive  Alloc'!G10</f>
        <v>6443.2114779372259</v>
      </c>
      <c r="H13" s="20">
        <f>$C13*'WP 2021 Incentive  Alloc'!H10</f>
        <v>0</v>
      </c>
      <c r="I13" s="20">
        <f>$C13*'WP 2021 Incentive  Alloc'!I10</f>
        <v>0</v>
      </c>
      <c r="J13" s="20"/>
      <c r="K13" s="20">
        <f t="shared" si="0"/>
        <v>187669.33431416089</v>
      </c>
    </row>
    <row r="14" spans="1:11">
      <c r="A14" s="65">
        <f t="shared" si="1"/>
        <v>6</v>
      </c>
      <c r="B14" s="77" t="str">
        <f>'SRW-5'!B14</f>
        <v>Residential SOP</v>
      </c>
      <c r="C14" s="20">
        <f>'SRW-5'!D14</f>
        <v>1446223.7608481364</v>
      </c>
      <c r="D14" s="20">
        <f>$C14*'WP 2021 Incentive  Alloc'!D11</f>
        <v>1446223.7608481364</v>
      </c>
      <c r="E14" s="20">
        <f>$C14*'WP 2021 Incentive  Alloc'!E11</f>
        <v>0</v>
      </c>
      <c r="F14" s="20">
        <f>$C14*'WP 2021 Incentive  Alloc'!F11</f>
        <v>0</v>
      </c>
      <c r="G14" s="20">
        <f>$C14*'WP 2021 Incentive  Alloc'!G11</f>
        <v>0</v>
      </c>
      <c r="H14" s="20">
        <f>$C14*'WP 2021 Incentive  Alloc'!H11</f>
        <v>0</v>
      </c>
      <c r="I14" s="20">
        <f>$C14*'WP 2021 Incentive  Alloc'!I11</f>
        <v>0</v>
      </c>
      <c r="J14" s="67"/>
      <c r="K14" s="20">
        <f t="shared" si="0"/>
        <v>1446223.7608481364</v>
      </c>
    </row>
    <row r="15" spans="1:11">
      <c r="A15" s="65">
        <f t="shared" si="1"/>
        <v>7</v>
      </c>
      <c r="B15" s="77" t="str">
        <f>'SRW-5'!B15</f>
        <v>Hard-to-Reach SOP</v>
      </c>
      <c r="C15" s="20">
        <f>'SRW-5'!D15</f>
        <v>350935.83758060739</v>
      </c>
      <c r="D15" s="20">
        <f>$C15*'WP 2021 Incentive  Alloc'!D12</f>
        <v>350935.83758060739</v>
      </c>
      <c r="E15" s="20">
        <f>$C15*'WP 2021 Incentive  Alloc'!E12</f>
        <v>0</v>
      </c>
      <c r="F15" s="20">
        <f>$C15*'WP 2021 Incentive  Alloc'!F12</f>
        <v>0</v>
      </c>
      <c r="G15" s="20">
        <f>$C15*'WP 2021 Incentive  Alloc'!G12</f>
        <v>0</v>
      </c>
      <c r="H15" s="20">
        <f>$C15*'WP 2021 Incentive  Alloc'!H12</f>
        <v>0</v>
      </c>
      <c r="I15" s="20">
        <f>$C15*'WP 2021 Incentive  Alloc'!I12</f>
        <v>0</v>
      </c>
      <c r="J15" s="20"/>
      <c r="K15" s="20">
        <f t="shared" si="0"/>
        <v>350935.83758060739</v>
      </c>
    </row>
    <row r="16" spans="1:11">
      <c r="A16" s="65">
        <f t="shared" si="1"/>
        <v>8</v>
      </c>
      <c r="B16" s="77" t="str">
        <f>'SRW-5'!B16</f>
        <v>REP Pilot</v>
      </c>
      <c r="C16" s="20">
        <f>'SRW-5'!D16</f>
        <v>0</v>
      </c>
      <c r="D16" s="20">
        <f>$C16*'WP 2021 Incentive  Alloc'!D13</f>
        <v>0</v>
      </c>
      <c r="E16" s="20">
        <f>$C16*'WP 2021 Incentive  Alloc'!E13</f>
        <v>0</v>
      </c>
      <c r="F16" s="20">
        <f>$C16*'WP 2021 Incentive  Alloc'!F13</f>
        <v>0</v>
      </c>
      <c r="G16" s="20">
        <f>$C16*'WP 2021 Incentive  Alloc'!G13</f>
        <v>0</v>
      </c>
      <c r="H16" s="20">
        <f>$C16*'WP 2021 Incentive  Alloc'!H13</f>
        <v>0</v>
      </c>
      <c r="I16" s="20">
        <f>$C16*'WP 2021 Incentive  Alloc'!I13</f>
        <v>0</v>
      </c>
      <c r="J16" s="20"/>
      <c r="K16" s="20">
        <f t="shared" si="0"/>
        <v>0</v>
      </c>
    </row>
    <row r="17" spans="1:11">
      <c r="A17" s="65">
        <f t="shared" si="1"/>
        <v>9</v>
      </c>
      <c r="B17" s="77" t="str">
        <f>'SRW-5'!B17</f>
        <v>Low Income</v>
      </c>
      <c r="C17" s="20">
        <f>'SRW-5'!D17</f>
        <v>540133.35166295769</v>
      </c>
      <c r="D17" s="20">
        <f>$C17*'WP 2021 Incentive  Alloc'!D14</f>
        <v>540133.35166295769</v>
      </c>
      <c r="E17" s="20">
        <f>$C17*'WP 2021 Incentive  Alloc'!E14</f>
        <v>0</v>
      </c>
      <c r="F17" s="20">
        <f>$C17*'WP 2021 Incentive  Alloc'!F14</f>
        <v>0</v>
      </c>
      <c r="G17" s="20">
        <f>$C17*'WP 2021 Incentive  Alloc'!G14</f>
        <v>0</v>
      </c>
      <c r="H17" s="20">
        <f>$C17*'WP 2021 Incentive  Alloc'!H14</f>
        <v>0</v>
      </c>
      <c r="I17" s="20">
        <f>$C17*'WP 2021 Incentive  Alloc'!I14</f>
        <v>0</v>
      </c>
      <c r="J17" s="20"/>
      <c r="K17" s="20">
        <f t="shared" si="0"/>
        <v>540133.35166295769</v>
      </c>
    </row>
    <row r="18" spans="1:11">
      <c r="A18" s="65">
        <f t="shared" si="1"/>
        <v>10</v>
      </c>
      <c r="B18" s="77" t="str">
        <f>'SRW-5'!B18</f>
        <v>High Performance Homes</v>
      </c>
      <c r="C18" s="20">
        <f>'SRW-5'!D18</f>
        <v>450633.28824201238</v>
      </c>
      <c r="D18" s="20">
        <f>$C18*'WP 2021 Incentive  Alloc'!D15</f>
        <v>450633.28824201238</v>
      </c>
      <c r="E18" s="20">
        <f>$C18*'WP 2021 Incentive  Alloc'!E15</f>
        <v>0</v>
      </c>
      <c r="F18" s="20">
        <f>$C18*'WP 2021 Incentive  Alloc'!F15</f>
        <v>0</v>
      </c>
      <c r="G18" s="20">
        <f>$C18*'WP 2021 Incentive  Alloc'!G15</f>
        <v>0</v>
      </c>
      <c r="H18" s="20">
        <f>$C18*'WP 2021 Incentive  Alloc'!H15</f>
        <v>0</v>
      </c>
      <c r="I18" s="20">
        <f>$C18*'WP 2021 Incentive  Alloc'!I15</f>
        <v>0</v>
      </c>
      <c r="J18" s="9"/>
      <c r="K18" s="20">
        <f t="shared" si="0"/>
        <v>450633.28824201238</v>
      </c>
    </row>
    <row r="19" spans="1:11">
      <c r="A19" s="65">
        <f t="shared" si="1"/>
        <v>11</v>
      </c>
      <c r="B19" s="77"/>
      <c r="C19" s="20"/>
      <c r="D19" s="20"/>
      <c r="E19" s="20"/>
      <c r="F19" s="20"/>
      <c r="G19" s="20"/>
      <c r="H19" s="20"/>
      <c r="I19" s="20">
        <f>$C19*'WP 2021 Incentive  Alloc'!I16</f>
        <v>0</v>
      </c>
      <c r="J19" s="72"/>
      <c r="K19" s="20">
        <f t="shared" si="0"/>
        <v>0</v>
      </c>
    </row>
    <row r="20" spans="1:11">
      <c r="A20" s="65">
        <f t="shared" si="1"/>
        <v>12</v>
      </c>
      <c r="B20" s="192"/>
      <c r="C20" s="25"/>
      <c r="D20" s="20">
        <f>$C20*'WP 2021 Incentive  Alloc'!D17</f>
        <v>0</v>
      </c>
      <c r="E20" s="20">
        <f>$C20*'WP 2021 Incentive  Alloc'!E17</f>
        <v>0</v>
      </c>
      <c r="F20" s="20">
        <f>$C20*'WP 2021 Incentive  Alloc'!F17</f>
        <v>0</v>
      </c>
      <c r="G20" s="20">
        <f>$C20*'WP 2021 Incentive  Alloc'!G17</f>
        <v>0</v>
      </c>
      <c r="H20" s="20">
        <f>$C20*'WP 2021 Incentive  Alloc'!H17</f>
        <v>0</v>
      </c>
      <c r="I20" s="20">
        <f>$C20*'WP 2021 Incentive  Alloc'!I17</f>
        <v>0</v>
      </c>
      <c r="J20" s="72"/>
      <c r="K20" s="20">
        <f t="shared" si="0"/>
        <v>0</v>
      </c>
    </row>
    <row r="21" spans="1:11">
      <c r="A21" s="65">
        <f t="shared" si="1"/>
        <v>13</v>
      </c>
      <c r="B21" s="77"/>
      <c r="C21" s="20"/>
      <c r="D21" s="20"/>
      <c r="E21" s="20"/>
      <c r="F21" s="20"/>
      <c r="G21" s="20"/>
      <c r="H21" s="20"/>
      <c r="I21" s="20"/>
      <c r="J21" s="9"/>
      <c r="K21" s="20"/>
    </row>
    <row r="22" spans="1:11">
      <c r="A22" s="65">
        <f t="shared" si="1"/>
        <v>14</v>
      </c>
      <c r="B22" s="77"/>
      <c r="C22" s="20"/>
      <c r="D22" s="20"/>
      <c r="E22" s="20"/>
      <c r="F22" s="20"/>
      <c r="G22" s="20"/>
      <c r="H22" s="20"/>
      <c r="I22" s="20"/>
      <c r="J22" s="9"/>
      <c r="K22" s="20"/>
    </row>
    <row r="23" spans="1:11">
      <c r="A23" s="65">
        <f t="shared" si="1"/>
        <v>15</v>
      </c>
      <c r="B23" s="89"/>
      <c r="C23" s="67"/>
      <c r="D23" s="9"/>
      <c r="E23" s="9"/>
      <c r="F23" s="9"/>
      <c r="G23" s="9"/>
      <c r="H23" s="9"/>
      <c r="I23" s="9"/>
      <c r="J23" s="9"/>
      <c r="K23" s="20"/>
    </row>
    <row r="24" spans="1:11">
      <c r="A24" s="65">
        <f t="shared" si="1"/>
        <v>16</v>
      </c>
      <c r="B24" s="89" t="str">
        <f>'SRW-5'!B24</f>
        <v>Total</v>
      </c>
      <c r="C24" s="67">
        <f t="shared" ref="C24:I24" si="2">SUM(C10:C22)</f>
        <v>4574488.3499999987</v>
      </c>
      <c r="D24" s="67">
        <f t="shared" si="2"/>
        <v>2787926.2383337137</v>
      </c>
      <c r="E24" s="67">
        <f t="shared" si="2"/>
        <v>12092.025596367546</v>
      </c>
      <c r="F24" s="67">
        <f t="shared" si="2"/>
        <v>1601520.1365034839</v>
      </c>
      <c r="G24" s="67">
        <f t="shared" si="2"/>
        <v>172949.94956643361</v>
      </c>
      <c r="H24" s="67">
        <f t="shared" si="2"/>
        <v>0</v>
      </c>
      <c r="I24" s="67">
        <f t="shared" si="2"/>
        <v>0</v>
      </c>
      <c r="J24" s="67"/>
      <c r="K24" s="67">
        <f>SUM(K10:K22)</f>
        <v>4574488.3499999996</v>
      </c>
    </row>
    <row r="27" spans="1:11">
      <c r="C27" s="90"/>
    </row>
    <row r="30" spans="1:11">
      <c r="C30">
        <f>'SRW-5'!D24</f>
        <v>4574488.3499999987</v>
      </c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K27"/>
  <sheetViews>
    <sheetView view="pageBreakPreview" zoomScaleNormal="90" zoomScaleSheetLayoutView="100" zoomScalePageLayoutView="60" workbookViewId="0">
      <selection activeCell="D19" sqref="D19"/>
    </sheetView>
  </sheetViews>
  <sheetFormatPr defaultRowHeight="14.4"/>
  <cols>
    <col min="1" max="1" width="8.44140625" bestFit="1" customWidth="1"/>
    <col min="2" max="2" width="26.21875" bestFit="1" customWidth="1"/>
    <col min="3" max="5" width="18.5546875" customWidth="1"/>
    <col min="6" max="6" width="24" bestFit="1" customWidth="1"/>
    <col min="7" max="7" width="10.5546875" bestFit="1" customWidth="1"/>
    <col min="8" max="8" width="14.44140625" bestFit="1" customWidth="1"/>
    <col min="9" max="9" width="9.5546875" bestFit="1" customWidth="1"/>
    <col min="10" max="10" width="1.21875" customWidth="1"/>
    <col min="11" max="11" width="13.44140625" bestFit="1" customWidth="1"/>
  </cols>
  <sheetData>
    <row r="1" spans="1:11" s="2" customForma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1">
      <c r="A2" s="3" t="s">
        <v>1</v>
      </c>
      <c r="B2" s="40"/>
      <c r="C2" s="40"/>
      <c r="D2" s="40"/>
      <c r="E2" s="40"/>
      <c r="F2" s="40"/>
      <c r="G2" s="41"/>
      <c r="H2" s="41"/>
      <c r="I2" s="41"/>
      <c r="J2" s="41"/>
      <c r="K2" s="41"/>
    </row>
    <row r="3" spans="1:11">
      <c r="A3" s="4" t="s">
        <v>189</v>
      </c>
      <c r="B3" s="43"/>
      <c r="C3" s="4"/>
      <c r="D3" s="5"/>
      <c r="E3" s="5"/>
      <c r="F3" s="5"/>
      <c r="G3" s="41"/>
      <c r="H3" s="41"/>
      <c r="I3" s="41"/>
      <c r="J3" s="41"/>
      <c r="K3" s="41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39" customFormat="1">
      <c r="A7" s="11" t="s">
        <v>2</v>
      </c>
      <c r="B7" s="91"/>
      <c r="C7" s="13"/>
      <c r="D7" s="13"/>
      <c r="E7" s="14" t="s">
        <v>20</v>
      </c>
      <c r="F7" s="14" t="s">
        <v>20</v>
      </c>
      <c r="G7" s="65"/>
      <c r="H7" s="65"/>
      <c r="I7" s="65"/>
      <c r="J7" s="65"/>
      <c r="K7" s="65"/>
    </row>
    <row r="8" spans="1:11" ht="17.399999999999999">
      <c r="A8" s="15" t="s">
        <v>3</v>
      </c>
      <c r="B8" s="16" t="s">
        <v>24</v>
      </c>
      <c r="C8" s="75" t="s">
        <v>26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5">
        <v>1</v>
      </c>
      <c r="B9" s="77" t="str">
        <f>'SRW-5'!B10</f>
        <v>Commercial Solutions</v>
      </c>
      <c r="C9" s="67">
        <f>'SRW-5'!E10</f>
        <v>60885.549011733252</v>
      </c>
      <c r="D9" s="67">
        <f>$C9*'WP 2021 Incentive  Alloc'!D7</f>
        <v>0</v>
      </c>
      <c r="E9" s="67">
        <f>$C9*'WP 2021 Incentive  Alloc'!E7</f>
        <v>0</v>
      </c>
      <c r="F9" s="67">
        <f>$C9*'WP 2021 Incentive  Alloc'!F7</f>
        <v>51576.689718767557</v>
      </c>
      <c r="G9" s="67">
        <f>$C9*'WP 2021 Incentive  Alloc'!G7</f>
        <v>9308.8592929656843</v>
      </c>
      <c r="H9" s="67">
        <f>$C9*'WP 2021 Incentive  Alloc'!H7</f>
        <v>0</v>
      </c>
      <c r="I9" s="67">
        <f>$C9*'WP 2021 Incentive  Alloc'!I7</f>
        <v>0</v>
      </c>
      <c r="J9" s="67"/>
      <c r="K9" s="67">
        <f t="shared" ref="K9:K19" si="0">SUM(D9:I9)</f>
        <v>60885.549011733237</v>
      </c>
    </row>
    <row r="10" spans="1:11">
      <c r="A10" s="65">
        <f t="shared" ref="A10:A23" si="1">A9+1</f>
        <v>2</v>
      </c>
      <c r="B10" s="77" t="str">
        <f>'SRW-5'!B11</f>
        <v>Open for Small Business</v>
      </c>
      <c r="C10" s="20">
        <f>'SRW-5'!E11</f>
        <v>37535.564378324205</v>
      </c>
      <c r="D10" s="20">
        <f>$C10*'WP 2021 Incentive  Alloc'!D8</f>
        <v>0</v>
      </c>
      <c r="E10" s="20">
        <f>$C10*'WP 2021 Incentive  Alloc'!E8</f>
        <v>1096.4472463437303</v>
      </c>
      <c r="F10" s="20">
        <f>$C10*'WP 2021 Incentive  Alloc'!F8</f>
        <v>36439.117131980471</v>
      </c>
      <c r="G10" s="20">
        <f>$C10*'WP 2021 Incentive  Alloc'!G8</f>
        <v>0</v>
      </c>
      <c r="H10" s="20">
        <f>$C10*'WP 2021 Incentive  Alloc'!H8</f>
        <v>0</v>
      </c>
      <c r="I10" s="20">
        <f>$C10*'WP 2021 Incentive  Alloc'!I8</f>
        <v>0</v>
      </c>
      <c r="J10" s="20"/>
      <c r="K10" s="20">
        <f t="shared" si="0"/>
        <v>37535.564378324198</v>
      </c>
    </row>
    <row r="11" spans="1:11">
      <c r="A11" s="65">
        <f t="shared" si="1"/>
        <v>3</v>
      </c>
      <c r="B11" s="77" t="str">
        <f>'SRW-5'!B12</f>
        <v>SCORE/CitySmart</v>
      </c>
      <c r="C11" s="20">
        <f>'SRW-5'!E12</f>
        <v>46558.862789719045</v>
      </c>
      <c r="D11" s="20">
        <f>$C11*'WP 2021 Incentive  Alloc'!D9</f>
        <v>0</v>
      </c>
      <c r="E11" s="20">
        <f>$C11*'WP 2021 Incentive  Alloc'!E9</f>
        <v>0</v>
      </c>
      <c r="F11" s="20">
        <f>$C11*'WP 2021 Incentive  Alloc'!F9</f>
        <v>40769.684700953476</v>
      </c>
      <c r="G11" s="20">
        <f>$C11*'WP 2021 Incentive  Alloc'!G9</f>
        <v>5789.1780887655723</v>
      </c>
      <c r="H11" s="20">
        <f>$C11*'WP 2021 Incentive  Alloc'!H9</f>
        <v>0</v>
      </c>
      <c r="I11" s="20">
        <f>$C11*'WP 2021 Incentive  Alloc'!I9</f>
        <v>0</v>
      </c>
      <c r="J11" s="20"/>
      <c r="K11" s="20">
        <f t="shared" si="0"/>
        <v>46558.862789719045</v>
      </c>
    </row>
    <row r="12" spans="1:11">
      <c r="A12" s="65">
        <f t="shared" si="1"/>
        <v>4</v>
      </c>
      <c r="B12" s="77" t="str">
        <f>'SRW-5'!B13</f>
        <v>Load Management</v>
      </c>
      <c r="C12" s="20">
        <f>'SRW-5'!E13</f>
        <v>17076.960739293823</v>
      </c>
      <c r="D12" s="20">
        <f>$C12*'WP 2021 Incentive  Alloc'!D10</f>
        <v>0</v>
      </c>
      <c r="E12" s="20">
        <f>$C12*'WP 2021 Incentive  Alloc'!E10</f>
        <v>0</v>
      </c>
      <c r="F12" s="20">
        <f>$C12*'WP 2021 Incentive  Alloc'!F10</f>
        <v>16490.661065744018</v>
      </c>
      <c r="G12" s="20">
        <f>$C12*'WP 2021 Incentive  Alloc'!G10</f>
        <v>586.29967354980283</v>
      </c>
      <c r="H12" s="20">
        <f>$C12*'WP 2021 Incentive  Alloc'!H10</f>
        <v>0</v>
      </c>
      <c r="I12" s="20">
        <f>$C12*'WP 2021 Incentive  Alloc'!I10</f>
        <v>0</v>
      </c>
      <c r="J12" s="20"/>
      <c r="K12" s="20">
        <f t="shared" si="0"/>
        <v>17076.96073929382</v>
      </c>
    </row>
    <row r="13" spans="1:11">
      <c r="A13" s="65">
        <f>A12+1</f>
        <v>5</v>
      </c>
      <c r="B13" s="77" t="str">
        <f>'SRW-5'!B14</f>
        <v>Residential SOP</v>
      </c>
      <c r="C13" s="20">
        <f>'SRW-5'!E14</f>
        <v>245498.16904588224</v>
      </c>
      <c r="D13" s="20">
        <f>$C13*'WP 2021 Incentive  Alloc'!D11</f>
        <v>245498.16904588224</v>
      </c>
      <c r="E13" s="20">
        <f>$C13*'WP 2021 Incentive  Alloc'!E11</f>
        <v>0</v>
      </c>
      <c r="F13" s="20">
        <f>$C13*'WP 2021 Incentive  Alloc'!F11</f>
        <v>0</v>
      </c>
      <c r="G13" s="20">
        <f>$C13*'WP 2021 Incentive  Alloc'!G11</f>
        <v>0</v>
      </c>
      <c r="H13" s="20">
        <f>$C13*'WP 2021 Incentive  Alloc'!H11</f>
        <v>0</v>
      </c>
      <c r="I13" s="20">
        <f>$C13*'WP 2021 Incentive  Alloc'!I12</f>
        <v>0</v>
      </c>
      <c r="J13" s="67"/>
      <c r="K13" s="20">
        <f t="shared" si="0"/>
        <v>245498.16904588224</v>
      </c>
    </row>
    <row r="14" spans="1:11">
      <c r="A14" s="65">
        <f t="shared" si="1"/>
        <v>6</v>
      </c>
      <c r="B14" s="77" t="str">
        <f>'SRW-5'!B15</f>
        <v>Hard-to-Reach SOP</v>
      </c>
      <c r="C14" s="20">
        <f>'SRW-5'!E15</f>
        <v>59571.767461556301</v>
      </c>
      <c r="D14" s="20">
        <f>$C14*'WP 2021 Incentive  Alloc'!D12</f>
        <v>59571.767461556301</v>
      </c>
      <c r="E14" s="20">
        <f>$C14*'WP 2021 Incentive  Alloc'!E12</f>
        <v>0</v>
      </c>
      <c r="F14" s="20">
        <f>$C14*'WP 2021 Incentive  Alloc'!F12</f>
        <v>0</v>
      </c>
      <c r="G14" s="20">
        <f>$C14*'WP 2021 Incentive  Alloc'!G12</f>
        <v>0</v>
      </c>
      <c r="H14" s="20">
        <f>$C14*'WP 2021 Incentive  Alloc'!H12</f>
        <v>0</v>
      </c>
      <c r="I14" s="20">
        <f>$C14*'WP 2021 Incentive  Alloc'!I13</f>
        <v>0</v>
      </c>
      <c r="J14" s="20"/>
      <c r="K14" s="20">
        <f t="shared" si="0"/>
        <v>59571.767461556301</v>
      </c>
    </row>
    <row r="15" spans="1:11">
      <c r="A15" s="65">
        <f t="shared" si="1"/>
        <v>7</v>
      </c>
      <c r="B15" s="77" t="str">
        <f>'SRW-5'!B16</f>
        <v>REP Pilot</v>
      </c>
      <c r="C15" s="20">
        <f>'SRW-5'!E16</f>
        <v>0</v>
      </c>
      <c r="D15" s="20">
        <f>$C15*'WP 2021 Incentive  Alloc'!D13</f>
        <v>0</v>
      </c>
      <c r="E15" s="20">
        <f>$C15*'WP 2021 Incentive  Alloc'!E13</f>
        <v>0</v>
      </c>
      <c r="F15" s="20">
        <f>$C15*'WP 2021 Incentive  Alloc'!F13</f>
        <v>0</v>
      </c>
      <c r="G15" s="20">
        <f>$C15*'WP 2021 Incentive  Alloc'!G13</f>
        <v>0</v>
      </c>
      <c r="H15" s="20">
        <f>$C15*'WP 2021 Incentive  Alloc'!H13</f>
        <v>0</v>
      </c>
      <c r="I15" s="20">
        <f>$C15*'WP 2021 Incentive  Alloc'!I14</f>
        <v>0</v>
      </c>
      <c r="J15" s="20"/>
      <c r="K15" s="20">
        <f t="shared" si="0"/>
        <v>0</v>
      </c>
    </row>
    <row r="16" spans="1:11">
      <c r="A16" s="65">
        <f t="shared" si="1"/>
        <v>8</v>
      </c>
      <c r="B16" s="77" t="str">
        <f>'SRW-5'!B17</f>
        <v>Low Income</v>
      </c>
      <c r="C16" s="20">
        <f>'SRW-5'!E17</f>
        <v>111151.7178682755</v>
      </c>
      <c r="D16" s="20">
        <f>$C16*'WP 2021 Incentive  Alloc'!D14</f>
        <v>111151.7178682755</v>
      </c>
      <c r="E16" s="20">
        <f>$C16*'WP 2021 Incentive  Alloc'!E14</f>
        <v>0</v>
      </c>
      <c r="F16" s="20">
        <f>$C16*'WP 2021 Incentive  Alloc'!F14</f>
        <v>0</v>
      </c>
      <c r="G16" s="20">
        <f>$C16*'WP 2021 Incentive  Alloc'!G14</f>
        <v>0</v>
      </c>
      <c r="H16" s="20">
        <f>$C16*'WP 2021 Incentive  Alloc'!H14</f>
        <v>0</v>
      </c>
      <c r="I16" s="20">
        <f>$C16*'WP 2021 Incentive  Alloc'!I14</f>
        <v>0</v>
      </c>
      <c r="J16" s="20"/>
      <c r="K16" s="20">
        <f t="shared" si="0"/>
        <v>111151.7178682755</v>
      </c>
    </row>
    <row r="17" spans="1:11">
      <c r="A17" s="65">
        <f t="shared" si="1"/>
        <v>9</v>
      </c>
      <c r="B17" s="77" t="str">
        <f>'SRW-5'!B18</f>
        <v>High Performance Homes</v>
      </c>
      <c r="C17" s="20">
        <f>'SRW-5'!E18</f>
        <v>40861.278705215555</v>
      </c>
      <c r="D17" s="20">
        <f>$C17*'WP 2021 Incentive  Alloc'!D15</f>
        <v>40861.278705215555</v>
      </c>
      <c r="E17" s="20">
        <f>$C17*'WP 2021 Incentive  Alloc'!E15</f>
        <v>0</v>
      </c>
      <c r="F17" s="20">
        <f>$C17*'WP 2021 Incentive  Alloc'!F15</f>
        <v>0</v>
      </c>
      <c r="G17" s="20">
        <f>$C17*'WP 2021 Incentive  Alloc'!G15</f>
        <v>0</v>
      </c>
      <c r="H17" s="20">
        <f>$C17*'WP 2021 Incentive  Alloc'!H15</f>
        <v>0</v>
      </c>
      <c r="I17" s="20">
        <f>$C17*'WP 2021 Incentive  Alloc'!I15</f>
        <v>0</v>
      </c>
      <c r="J17" s="9"/>
      <c r="K17" s="20">
        <f t="shared" si="0"/>
        <v>40861.278705215555</v>
      </c>
    </row>
    <row r="18" spans="1:11">
      <c r="A18" s="65">
        <f t="shared" si="1"/>
        <v>10</v>
      </c>
      <c r="B18" s="77"/>
      <c r="C18" s="20"/>
      <c r="D18" s="20"/>
      <c r="E18" s="20"/>
      <c r="F18" s="20"/>
      <c r="G18" s="20"/>
      <c r="H18" s="20"/>
      <c r="I18" s="20"/>
      <c r="J18" s="72"/>
      <c r="K18" s="20"/>
    </row>
    <row r="19" spans="1:11">
      <c r="A19" s="65">
        <f t="shared" si="1"/>
        <v>11</v>
      </c>
      <c r="B19" s="192">
        <f>'SRW-5'!B20</f>
        <v>0</v>
      </c>
      <c r="C19" s="20">
        <f>'SRW-5'!E20</f>
        <v>0</v>
      </c>
      <c r="D19" s="20">
        <v>-891.610091695449</v>
      </c>
      <c r="E19" s="20"/>
      <c r="F19" s="20"/>
      <c r="G19" s="20"/>
      <c r="H19" s="20"/>
      <c r="I19" s="20"/>
      <c r="J19" s="72"/>
      <c r="K19" s="20">
        <f t="shared" si="0"/>
        <v>-891.610091695449</v>
      </c>
    </row>
    <row r="20" spans="1:11">
      <c r="A20" s="65">
        <f t="shared" si="1"/>
        <v>12</v>
      </c>
      <c r="B20" s="77"/>
      <c r="C20" s="20"/>
      <c r="D20" s="20"/>
      <c r="E20" s="20"/>
      <c r="F20" s="20"/>
      <c r="G20" s="20"/>
      <c r="H20" s="20"/>
      <c r="I20" s="20"/>
      <c r="J20" s="9"/>
      <c r="K20" s="20"/>
    </row>
    <row r="21" spans="1:11">
      <c r="A21" s="65">
        <f t="shared" si="1"/>
        <v>13</v>
      </c>
      <c r="B21" s="77"/>
      <c r="C21" s="20"/>
      <c r="D21" s="20"/>
      <c r="E21" s="20"/>
      <c r="F21" s="20"/>
      <c r="G21" s="20"/>
      <c r="H21" s="20"/>
      <c r="I21" s="20"/>
      <c r="J21" s="9"/>
      <c r="K21" s="20"/>
    </row>
    <row r="22" spans="1:11">
      <c r="A22" s="65">
        <f t="shared" si="1"/>
        <v>14</v>
      </c>
      <c r="B22" s="89"/>
      <c r="C22" s="9"/>
      <c r="D22" s="9"/>
      <c r="E22" s="9"/>
      <c r="F22" s="9"/>
      <c r="G22" s="9"/>
      <c r="H22" s="9"/>
      <c r="I22" s="9"/>
      <c r="J22" s="9"/>
      <c r="K22" s="20"/>
    </row>
    <row r="23" spans="1:11">
      <c r="A23" s="65">
        <f t="shared" si="1"/>
        <v>15</v>
      </c>
      <c r="B23" s="89" t="str">
        <f>'SRW-5'!B24</f>
        <v>Total</v>
      </c>
      <c r="C23" s="67">
        <f t="shared" ref="C23:I23" si="2">SUM(C9:C21)</f>
        <v>619139.87</v>
      </c>
      <c r="D23" s="67">
        <f t="shared" si="2"/>
        <v>456191.32298923412</v>
      </c>
      <c r="E23" s="67">
        <f t="shared" si="2"/>
        <v>1096.4472463437303</v>
      </c>
      <c r="F23" s="67">
        <f t="shared" si="2"/>
        <v>145276.15261744551</v>
      </c>
      <c r="G23" s="67">
        <f t="shared" si="2"/>
        <v>15684.337055281061</v>
      </c>
      <c r="H23" s="67">
        <f t="shared" si="2"/>
        <v>0</v>
      </c>
      <c r="I23" s="67">
        <f t="shared" si="2"/>
        <v>0</v>
      </c>
      <c r="J23" s="67"/>
      <c r="K23" s="67">
        <f>SUM(K9:K21)</f>
        <v>618248.25990830443</v>
      </c>
    </row>
    <row r="26" spans="1:11">
      <c r="C26" s="90"/>
    </row>
    <row r="27" spans="1:11">
      <c r="C27" s="92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6"/>
  <sheetViews>
    <sheetView view="pageBreakPreview" zoomScaleNormal="90" zoomScaleSheetLayoutView="100" zoomScalePageLayoutView="60" workbookViewId="0">
      <selection sqref="A1:K1"/>
    </sheetView>
  </sheetViews>
  <sheetFormatPr defaultRowHeight="14.4"/>
  <cols>
    <col min="1" max="1" width="8.44140625" bestFit="1" customWidth="1"/>
    <col min="2" max="2" width="26.21875" bestFit="1" customWidth="1"/>
    <col min="3" max="5" width="18.5546875" customWidth="1"/>
    <col min="6" max="6" width="24" bestFit="1" customWidth="1"/>
    <col min="7" max="9" width="13.77734375" customWidth="1"/>
    <col min="10" max="10" width="1.21875" customWidth="1"/>
    <col min="11" max="11" width="13.44140625" bestFit="1" customWidth="1"/>
  </cols>
  <sheetData>
    <row r="1" spans="1:11" s="2" customForma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1">
      <c r="A2" s="3" t="s">
        <v>1</v>
      </c>
      <c r="B2" s="40"/>
      <c r="C2" s="40"/>
      <c r="D2" s="40"/>
      <c r="E2" s="40"/>
      <c r="F2" s="40"/>
      <c r="G2" s="41"/>
      <c r="H2" s="41"/>
      <c r="I2" s="41"/>
      <c r="J2" s="41"/>
      <c r="K2" s="41"/>
    </row>
    <row r="3" spans="1:11">
      <c r="A3" s="4" t="s">
        <v>190</v>
      </c>
      <c r="B3" s="43"/>
      <c r="C3" s="4"/>
      <c r="D3" s="5"/>
      <c r="E3" s="5"/>
      <c r="F3" s="5"/>
      <c r="G3" s="41"/>
      <c r="H3" s="41"/>
      <c r="I3" s="41"/>
      <c r="J3" s="41"/>
      <c r="K3" s="41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39" customFormat="1">
      <c r="A7" s="11" t="s">
        <v>2</v>
      </c>
      <c r="B7" s="91"/>
      <c r="C7" s="13"/>
      <c r="D7" s="13"/>
      <c r="E7" s="14" t="s">
        <v>20</v>
      </c>
      <c r="F7" s="14" t="s">
        <v>20</v>
      </c>
      <c r="G7" s="65"/>
      <c r="H7" s="65"/>
      <c r="I7" s="65"/>
      <c r="J7" s="65"/>
      <c r="K7" s="65"/>
    </row>
    <row r="8" spans="1:11" ht="17.399999999999999">
      <c r="A8" s="15" t="s">
        <v>3</v>
      </c>
      <c r="B8" s="16" t="s">
        <v>24</v>
      </c>
      <c r="C8" s="75" t="s">
        <v>27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5">
        <v>1</v>
      </c>
      <c r="B9" s="93" t="str">
        <f>'SRW-5'!B10</f>
        <v>Commercial Solutions</v>
      </c>
      <c r="C9" s="67">
        <f>'SRW-5'!F10</f>
        <v>9506.6772860669589</v>
      </c>
      <c r="D9" s="67">
        <f>$C9*'WP 2021 Incentive  Alloc'!D7</f>
        <v>0</v>
      </c>
      <c r="E9" s="67">
        <f>$C9*'WP 2021 Incentive  Alloc'!E7</f>
        <v>0</v>
      </c>
      <c r="F9" s="67">
        <f>$C9*'WP 2021 Incentive  Alloc'!F7</f>
        <v>8053.1908244013812</v>
      </c>
      <c r="G9" s="67">
        <f>$C9*'WP 2021 Incentive  Alloc'!G7</f>
        <v>1453.4864616655766</v>
      </c>
      <c r="H9" s="67">
        <f>$C9*'WP 2021 Incentive  Alloc'!H7</f>
        <v>0</v>
      </c>
      <c r="I9" s="67">
        <f>$C9*'WP 2021 Incentive  Alloc'!I7</f>
        <v>0</v>
      </c>
      <c r="J9" s="67"/>
      <c r="K9" s="67">
        <f t="shared" ref="K9:K18" si="0">SUM(D9:I9)</f>
        <v>9506.6772860669571</v>
      </c>
    </row>
    <row r="10" spans="1:11">
      <c r="A10" s="65">
        <f t="shared" ref="A10:A21" si="1">A9+1</f>
        <v>2</v>
      </c>
      <c r="B10" s="93" t="str">
        <f>'SRW-5'!B11</f>
        <v>Open for Small Business</v>
      </c>
      <c r="C10" s="94">
        <f>'SRW-5'!F11</f>
        <v>5860.807746454786</v>
      </c>
      <c r="D10" s="20">
        <f>$C10*'WP 2021 Incentive  Alloc'!D8</f>
        <v>0</v>
      </c>
      <c r="E10" s="20">
        <f>$C10*'WP 2021 Incentive  Alloc'!E8</f>
        <v>171.19941104871828</v>
      </c>
      <c r="F10" s="20">
        <f>$C10*'WP 2021 Incentive  Alloc'!F8</f>
        <v>5689.6083354060675</v>
      </c>
      <c r="G10" s="20">
        <f>$C10*'WP 2021 Incentive  Alloc'!G8</f>
        <v>0</v>
      </c>
      <c r="H10" s="20">
        <f>$C10*'WP 2021 Incentive  Alloc'!H8</f>
        <v>0</v>
      </c>
      <c r="I10" s="20">
        <f>$C10*'WP 2021 Incentive  Alloc'!I8</f>
        <v>0</v>
      </c>
      <c r="J10" s="20"/>
      <c r="K10" s="20">
        <f t="shared" si="0"/>
        <v>5860.807746454786</v>
      </c>
    </row>
    <row r="11" spans="1:11">
      <c r="A11" s="65">
        <f t="shared" si="1"/>
        <v>3</v>
      </c>
      <c r="B11" s="93" t="str">
        <f>'SRW-5'!B12</f>
        <v>SCORE/CitySmart</v>
      </c>
      <c r="C11" s="20">
        <f>'SRW-5'!F12</f>
        <v>7269.7066961296987</v>
      </c>
      <c r="D11" s="20">
        <f>$C11*'WP 2021 Incentive  Alloc'!D9</f>
        <v>0</v>
      </c>
      <c r="E11" s="20">
        <f>$C11*'WP 2021 Incentive  Alloc'!E9</f>
        <v>0</v>
      </c>
      <c r="F11" s="20">
        <f>$C11*'WP 2021 Incentive  Alloc'!F9</f>
        <v>6365.7837006934878</v>
      </c>
      <c r="G11" s="20">
        <f>$C11*'WP 2021 Incentive  Alloc'!G9</f>
        <v>903.92299543621164</v>
      </c>
      <c r="H11" s="20">
        <f>$C11*'WP 2021 Incentive  Alloc'!H9</f>
        <v>0</v>
      </c>
      <c r="I11" s="20">
        <f>$C11*'WP 2021 Incentive  Alloc'!I9</f>
        <v>0</v>
      </c>
      <c r="J11" s="20"/>
      <c r="K11" s="20">
        <f t="shared" si="0"/>
        <v>7269.7066961296996</v>
      </c>
    </row>
    <row r="12" spans="1:11">
      <c r="A12" s="65">
        <f t="shared" si="1"/>
        <v>4</v>
      </c>
      <c r="B12" s="93" t="str">
        <f>'SRW-5'!B13</f>
        <v>Load Management</v>
      </c>
      <c r="C12" s="20">
        <f>'SRW-5'!F13</f>
        <v>2657.0303916773778</v>
      </c>
      <c r="D12" s="20">
        <f>$C12*'WP 2021 Incentive  Alloc'!D10</f>
        <v>0</v>
      </c>
      <c r="E12" s="20">
        <f>$C12*'WP 2021 Incentive  Alloc'!E10</f>
        <v>0</v>
      </c>
      <c r="F12" s="20">
        <f>$C12*'WP 2021 Incentive  Alloc'!F10</f>
        <v>2565.8071304053738</v>
      </c>
      <c r="G12" s="20">
        <f>$C12*'WP 2021 Incentive  Alloc'!G10</f>
        <v>91.223261272003782</v>
      </c>
      <c r="H12" s="20">
        <f>$C12*'WP 2021 Incentive  Alloc'!H10</f>
        <v>0</v>
      </c>
      <c r="I12" s="20">
        <f>$C12*'WP 2021 Incentive  Alloc'!I10</f>
        <v>0</v>
      </c>
      <c r="J12" s="20"/>
      <c r="K12" s="20">
        <f t="shared" si="0"/>
        <v>2657.0303916773773</v>
      </c>
    </row>
    <row r="13" spans="1:11">
      <c r="A13" s="65">
        <f t="shared" si="1"/>
        <v>5</v>
      </c>
      <c r="B13" s="93" t="str">
        <f>'SRW-5'!B14</f>
        <v>Residential SOP</v>
      </c>
      <c r="C13" s="20">
        <f>'SRW-5'!F14</f>
        <v>20475.697320409177</v>
      </c>
      <c r="D13" s="20">
        <f>$C13*'WP 2021 Incentive  Alloc'!D11</f>
        <v>20475.697320409177</v>
      </c>
      <c r="E13" s="20">
        <f>$C13*'WP 2021 Incentive  Alloc'!E11</f>
        <v>0</v>
      </c>
      <c r="F13" s="20">
        <f>$C13*'WP 2021 Incentive  Alloc'!F11</f>
        <v>0</v>
      </c>
      <c r="G13" s="20">
        <f>$C13*'WP 2021 Incentive  Alloc'!G11</f>
        <v>0</v>
      </c>
      <c r="H13" s="20">
        <f>$C13*'WP 2021 Incentive  Alloc'!H11</f>
        <v>0</v>
      </c>
      <c r="I13" s="20">
        <f>$C13*'WP 2021 Incentive  Alloc'!I11</f>
        <v>0</v>
      </c>
      <c r="J13" s="67"/>
      <c r="K13" s="20">
        <f t="shared" si="0"/>
        <v>20475.697320409177</v>
      </c>
    </row>
    <row r="14" spans="1:11">
      <c r="A14" s="65">
        <f t="shared" si="1"/>
        <v>6</v>
      </c>
      <c r="B14" s="93" t="str">
        <f>'SRW-5'!B15</f>
        <v>Hard-to-Reach SOP</v>
      </c>
      <c r="C14" s="20">
        <f>'SRW-5'!F15</f>
        <v>4968.5644667950992</v>
      </c>
      <c r="D14" s="20">
        <f>$C14*'WP 2021 Incentive  Alloc'!D12</f>
        <v>4968.5644667950992</v>
      </c>
      <c r="E14" s="20">
        <f>$C14*'WP 2021 Incentive  Alloc'!E12</f>
        <v>0</v>
      </c>
      <c r="F14" s="20">
        <f>$C14*'WP 2021 Incentive  Alloc'!F12</f>
        <v>0</v>
      </c>
      <c r="G14" s="20">
        <f>$C14*'WP 2021 Incentive  Alloc'!G12</f>
        <v>0</v>
      </c>
      <c r="H14" s="20">
        <f>$C14*'WP 2021 Incentive  Alloc'!H12</f>
        <v>0</v>
      </c>
      <c r="I14" s="20">
        <f>$C14*'WP 2021 Incentive  Alloc'!I12</f>
        <v>0</v>
      </c>
      <c r="J14" s="20"/>
      <c r="K14" s="20">
        <f t="shared" si="0"/>
        <v>4968.5644667950992</v>
      </c>
    </row>
    <row r="15" spans="1:11">
      <c r="A15" s="65">
        <f t="shared" si="1"/>
        <v>7</v>
      </c>
      <c r="B15" s="93" t="str">
        <f>'SRW-5'!B16</f>
        <v>REP Pilot</v>
      </c>
      <c r="C15" s="20">
        <f>'SRW-5'!F16</f>
        <v>1.0000000000000001E-5</v>
      </c>
      <c r="D15" s="20">
        <f>$C15*'WP 2021 Incentive  Alloc'!D13</f>
        <v>1.0000000000000001E-5</v>
      </c>
      <c r="E15" s="20">
        <f>$C15*'WP 2021 Incentive  Alloc'!E13</f>
        <v>0</v>
      </c>
      <c r="F15" s="20">
        <f>$C15*'WP 2021 Incentive  Alloc'!F13</f>
        <v>0</v>
      </c>
      <c r="G15" s="20">
        <f>$C15*'WP 2021 Incentive  Alloc'!G13</f>
        <v>0</v>
      </c>
      <c r="H15" s="20">
        <f>$C15*'WP 2021 Incentive  Alloc'!H13</f>
        <v>0</v>
      </c>
      <c r="I15" s="20">
        <f>$C15*'WP 2021 Incentive  Alloc'!I13</f>
        <v>0</v>
      </c>
      <c r="J15" s="20"/>
      <c r="K15" s="20">
        <f t="shared" si="0"/>
        <v>1.0000000000000001E-5</v>
      </c>
    </row>
    <row r="16" spans="1:11">
      <c r="A16" s="65">
        <f t="shared" si="1"/>
        <v>8</v>
      </c>
      <c r="B16" s="93" t="str">
        <f>'SRW-5'!B17</f>
        <v>Low Income</v>
      </c>
      <c r="C16" s="20">
        <f>'SRW-5'!F17</f>
        <v>7647.2308924194422</v>
      </c>
      <c r="D16" s="20">
        <f>$C16*'WP 2021 Incentive  Alloc'!D14</f>
        <v>7647.2308924194422</v>
      </c>
      <c r="E16" s="20">
        <f>$C16*'WP 2021 Incentive  Alloc'!E14</f>
        <v>0</v>
      </c>
      <c r="F16" s="20">
        <f>$C16*'WP 2021 Incentive  Alloc'!F14</f>
        <v>0</v>
      </c>
      <c r="G16" s="20">
        <f>$C16*'WP 2021 Incentive  Alloc'!G14</f>
        <v>0</v>
      </c>
      <c r="H16" s="20">
        <f>$C16*'WP 2021 Incentive  Alloc'!H14</f>
        <v>0</v>
      </c>
      <c r="I16" s="20">
        <f>$C16*'WP 2021 Incentive  Alloc'!I14</f>
        <v>0</v>
      </c>
      <c r="J16" s="20"/>
      <c r="K16" s="20">
        <f t="shared" si="0"/>
        <v>7647.2308924194422</v>
      </c>
    </row>
    <row r="17" spans="1:11">
      <c r="A17" s="65">
        <f t="shared" si="1"/>
        <v>9</v>
      </c>
      <c r="B17" s="93" t="str">
        <f>'SRW-5'!B18</f>
        <v>High Performance Homes</v>
      </c>
      <c r="C17" s="20">
        <f>'SRW-5'!F18</f>
        <v>6380.0852000474706</v>
      </c>
      <c r="D17" s="20">
        <f>$C17*'WP 2021 Incentive  Alloc'!D15</f>
        <v>6380.0852000474706</v>
      </c>
      <c r="E17" s="20">
        <f>$C17*'WP 2021 Incentive  Alloc'!E15</f>
        <v>0</v>
      </c>
      <c r="F17" s="20">
        <f>$C17*'WP 2021 Incentive  Alloc'!F15</f>
        <v>0</v>
      </c>
      <c r="G17" s="20">
        <f>$C17*'WP 2021 Incentive  Alloc'!G15</f>
        <v>0</v>
      </c>
      <c r="H17" s="20">
        <f>$C17*'WP 2021 Incentive  Alloc'!H15</f>
        <v>0</v>
      </c>
      <c r="I17" s="20">
        <f>$C17*'WP 2021 Incentive  Alloc'!I15</f>
        <v>0</v>
      </c>
      <c r="J17" s="9"/>
      <c r="K17" s="20">
        <f t="shared" si="0"/>
        <v>6380.0852000474706</v>
      </c>
    </row>
    <row r="18" spans="1:11">
      <c r="A18" s="65">
        <f t="shared" si="1"/>
        <v>10</v>
      </c>
      <c r="B18" s="93">
        <f>'SRW-5'!B19</f>
        <v>0</v>
      </c>
      <c r="C18" s="20">
        <f>'SRW-5'!F19</f>
        <v>0</v>
      </c>
      <c r="D18" s="20">
        <f>$C18*'WP 2021 Incentive  Alloc'!D16</f>
        <v>0</v>
      </c>
      <c r="E18" s="20">
        <f>$C18*'WP 2021 Incentive  Alloc'!E16</f>
        <v>0</v>
      </c>
      <c r="F18" s="20">
        <f>$C18*'WP 2021 Incentive  Alloc'!F16</f>
        <v>0</v>
      </c>
      <c r="G18" s="20">
        <f>$C18*'WP 2021 Incentive  Alloc'!G16</f>
        <v>0</v>
      </c>
      <c r="H18" s="20">
        <f>$C18*'WP 2021 Incentive  Alloc'!H16</f>
        <v>0</v>
      </c>
      <c r="I18" s="20">
        <f>$C18*'WP 2021 Incentive  Alloc'!I16</f>
        <v>0</v>
      </c>
      <c r="J18" s="72"/>
      <c r="K18" s="20">
        <f t="shared" si="0"/>
        <v>0</v>
      </c>
    </row>
    <row r="19" spans="1:11">
      <c r="A19" s="65">
        <f t="shared" si="1"/>
        <v>11</v>
      </c>
      <c r="B19" s="93"/>
      <c r="C19" s="20"/>
      <c r="D19" s="20"/>
      <c r="E19" s="20"/>
      <c r="F19" s="20"/>
      <c r="G19" s="20"/>
      <c r="H19" s="20"/>
      <c r="I19" s="20"/>
      <c r="J19" s="72"/>
      <c r="K19" s="20"/>
    </row>
    <row r="20" spans="1:11">
      <c r="A20" s="65">
        <f t="shared" si="1"/>
        <v>12</v>
      </c>
      <c r="B20" s="93"/>
      <c r="C20" s="20"/>
      <c r="D20" s="20"/>
      <c r="E20" s="20"/>
      <c r="F20" s="20"/>
      <c r="G20" s="20"/>
      <c r="H20" s="20"/>
      <c r="I20" s="20"/>
      <c r="J20" s="9"/>
      <c r="K20" s="20"/>
    </row>
    <row r="21" spans="1:11">
      <c r="A21" s="65">
        <f t="shared" si="1"/>
        <v>13</v>
      </c>
      <c r="B21" s="93"/>
      <c r="C21" s="20"/>
      <c r="D21" s="20"/>
      <c r="E21" s="20"/>
      <c r="F21" s="20"/>
      <c r="G21" s="20"/>
      <c r="H21" s="20"/>
      <c r="I21" s="20"/>
      <c r="J21" s="9"/>
      <c r="K21" s="20"/>
    </row>
    <row r="22" spans="1:11">
      <c r="A22" s="65"/>
      <c r="B22" s="77"/>
      <c r="C22" s="95"/>
      <c r="D22" s="20"/>
      <c r="E22" s="20"/>
      <c r="F22" s="20"/>
      <c r="G22" s="20"/>
      <c r="H22" s="20"/>
      <c r="I22" s="20"/>
      <c r="J22" s="9"/>
      <c r="K22" s="20"/>
    </row>
    <row r="23" spans="1:11">
      <c r="A23" s="9"/>
      <c r="B23" s="89" t="s">
        <v>7</v>
      </c>
      <c r="C23" s="67">
        <f t="shared" ref="C23:I23" si="2">SUM(C9:C21)</f>
        <v>64765.800010000014</v>
      </c>
      <c r="D23" s="67">
        <f t="shared" si="2"/>
        <v>39471.577889671185</v>
      </c>
      <c r="E23" s="67">
        <f t="shared" si="2"/>
        <v>171.19941104871828</v>
      </c>
      <c r="F23" s="67">
        <f t="shared" si="2"/>
        <v>22674.389990906311</v>
      </c>
      <c r="G23" s="67">
        <f t="shared" si="2"/>
        <v>2448.6327183737917</v>
      </c>
      <c r="H23" s="67">
        <f t="shared" si="2"/>
        <v>0</v>
      </c>
      <c r="I23" s="67">
        <f t="shared" si="2"/>
        <v>0</v>
      </c>
      <c r="J23" s="67"/>
      <c r="K23" s="67">
        <f>SUM(K9:K21)</f>
        <v>64765.800010000014</v>
      </c>
    </row>
    <row r="24" spans="1:1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>
      <c r="C26" s="90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8"/>
  <sheetViews>
    <sheetView view="pageBreakPreview" zoomScaleNormal="100" zoomScaleSheetLayoutView="100" zoomScalePageLayoutView="70" workbookViewId="0">
      <selection sqref="A1:K1"/>
    </sheetView>
  </sheetViews>
  <sheetFormatPr defaultRowHeight="14.4"/>
  <cols>
    <col min="1" max="1" width="6.44140625" bestFit="1" customWidth="1"/>
    <col min="2" max="2" width="22" bestFit="1" customWidth="1"/>
    <col min="3" max="3" width="14.21875" bestFit="1" customWidth="1"/>
    <col min="4" max="4" width="12.44140625" bestFit="1" customWidth="1"/>
    <col min="5" max="5" width="16.5546875" bestFit="1" customWidth="1"/>
    <col min="6" max="6" width="19" bestFit="1" customWidth="1"/>
    <col min="7" max="7" width="12" bestFit="1" customWidth="1"/>
    <col min="8" max="8" width="14.44140625" bestFit="1" customWidth="1"/>
    <col min="9" max="9" width="9.77734375" bestFit="1" customWidth="1"/>
    <col min="10" max="10" width="1.21875" customWidth="1"/>
    <col min="11" max="11" width="13.5546875" bestFit="1" customWidth="1"/>
  </cols>
  <sheetData>
    <row r="1" spans="1:11" s="2" customForma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1">
      <c r="A2" s="3" t="s">
        <v>1</v>
      </c>
      <c r="B2" s="40"/>
      <c r="C2" s="40"/>
      <c r="D2" s="40"/>
      <c r="E2" s="40"/>
      <c r="F2" s="40"/>
      <c r="G2" s="41"/>
      <c r="H2" s="41"/>
      <c r="I2" s="41"/>
      <c r="J2" s="41"/>
      <c r="K2" s="41"/>
    </row>
    <row r="3" spans="1:11">
      <c r="A3" s="4" t="s">
        <v>196</v>
      </c>
      <c r="B3" s="43"/>
      <c r="C3" s="43"/>
      <c r="D3" s="5"/>
      <c r="E3" s="5"/>
      <c r="F3" s="5"/>
      <c r="G3" s="41"/>
      <c r="H3" s="41"/>
      <c r="I3" s="41"/>
      <c r="J3" s="41"/>
      <c r="K3" s="41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39" customFormat="1">
      <c r="A7" s="11" t="s">
        <v>2</v>
      </c>
      <c r="B7" s="91"/>
      <c r="C7" s="91"/>
      <c r="D7" s="13"/>
      <c r="E7" s="14" t="s">
        <v>20</v>
      </c>
      <c r="F7" s="14" t="s">
        <v>20</v>
      </c>
      <c r="G7" s="65"/>
      <c r="H7" s="65"/>
      <c r="I7" s="65"/>
      <c r="J7" s="65"/>
      <c r="K7" s="65"/>
    </row>
    <row r="8" spans="1:11" ht="17.399999999999999">
      <c r="A8" s="15" t="s">
        <v>3</v>
      </c>
      <c r="B8" s="16" t="s">
        <v>24</v>
      </c>
      <c r="C8" s="16" t="s">
        <v>43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5">
        <v>1</v>
      </c>
      <c r="B9" s="96" t="str">
        <f>'SRW-5'!B10</f>
        <v>Commercial Solutions</v>
      </c>
      <c r="C9" s="97">
        <f>$C$28*'SRW-5'!I10</f>
        <v>268809.81521143956</v>
      </c>
      <c r="D9" s="67">
        <f>$C9*'WP 2021 Incentive  Alloc'!D7</f>
        <v>0</v>
      </c>
      <c r="E9" s="20">
        <f>$C9*'WP 2021 Incentive  Alloc'!E7</f>
        <v>0</v>
      </c>
      <c r="F9" s="20">
        <f>$C9*'WP 2021 Incentive  Alloc'!F7</f>
        <v>227711.18364799288</v>
      </c>
      <c r="G9" s="20">
        <f>$C9*'WP 2021 Incentive  Alloc'!G7</f>
        <v>41098.631563446645</v>
      </c>
      <c r="H9" s="20">
        <f>$C9*'WP 2021 Incentive  Alloc'!H7</f>
        <v>0</v>
      </c>
      <c r="I9" s="20">
        <f>$C9*'WP 2021 Incentive  Alloc'!I7</f>
        <v>0</v>
      </c>
      <c r="J9" s="67"/>
      <c r="K9" s="67">
        <f t="shared" ref="K9:K19" si="0">SUM(D9:I9)</f>
        <v>268809.81521143951</v>
      </c>
    </row>
    <row r="10" spans="1:11">
      <c r="A10" s="65">
        <f t="shared" ref="A10:A23" si="1">A9+1</f>
        <v>2</v>
      </c>
      <c r="B10" s="96" t="str">
        <f>'SRW-5'!B11</f>
        <v>Open for Small Business</v>
      </c>
      <c r="C10" s="98">
        <f>$C$28*'SRW-5'!I11</f>
        <v>165719.58844372066</v>
      </c>
      <c r="D10" s="67">
        <f>$C10*'WP 2021 Incentive  Alloc'!D8</f>
        <v>0</v>
      </c>
      <c r="E10" s="20">
        <f>$C10*'WP 2021 Incentive  Alloc'!E8</f>
        <v>4840.8166874203789</v>
      </c>
      <c r="F10" s="20">
        <f>$C10*'WP 2021 Incentive  Alloc'!F8</f>
        <v>160878.77175630027</v>
      </c>
      <c r="G10" s="20">
        <f>$C10*'WP 2021 Incentive  Alloc'!G8</f>
        <v>0</v>
      </c>
      <c r="H10" s="20">
        <f>$C10*'WP 2021 Incentive  Alloc'!H8</f>
        <v>0</v>
      </c>
      <c r="I10" s="20">
        <f>$C10*'WP 2021 Incentive  Alloc'!I8</f>
        <v>0</v>
      </c>
      <c r="J10" s="20"/>
      <c r="K10" s="20">
        <f t="shared" si="0"/>
        <v>165719.58844372066</v>
      </c>
    </row>
    <row r="11" spans="1:11">
      <c r="A11" s="65">
        <f t="shared" si="1"/>
        <v>3</v>
      </c>
      <c r="B11" s="96" t="str">
        <f>'SRW-5'!B12</f>
        <v>SCORE/CitySmart</v>
      </c>
      <c r="C11" s="98">
        <f>$C$28*'SRW-5'!I12</f>
        <v>205557.46816945504</v>
      </c>
      <c r="D11" s="67">
        <f>$C11*'WP 2021 Incentive  Alloc'!D9</f>
        <v>0</v>
      </c>
      <c r="E11" s="20">
        <f>$C11*'WP 2021 Incentive  Alloc'!E9</f>
        <v>0</v>
      </c>
      <c r="F11" s="20">
        <f>$C11*'WP 2021 Incentive  Alloc'!F9</f>
        <v>179998.23584706447</v>
      </c>
      <c r="G11" s="20">
        <f>$C11*'WP 2021 Incentive  Alloc'!G9</f>
        <v>25559.232322390595</v>
      </c>
      <c r="H11" s="20">
        <f>$C11*'WP 2021 Incentive  Alloc'!H9</f>
        <v>0</v>
      </c>
      <c r="I11" s="20">
        <f>$C11*'WP 2021 Incentive  Alloc'!I9</f>
        <v>0</v>
      </c>
      <c r="J11" s="20"/>
      <c r="K11" s="20">
        <f t="shared" si="0"/>
        <v>205557.46816945507</v>
      </c>
    </row>
    <row r="12" spans="1:11">
      <c r="A12" s="65">
        <f t="shared" si="1"/>
        <v>4</v>
      </c>
      <c r="B12" s="96" t="str">
        <f>'SRW-5'!B13</f>
        <v>Load Management</v>
      </c>
      <c r="C12" s="98">
        <f>$C$28*'SRW-5'!I13</f>
        <v>75151.803612512464</v>
      </c>
      <c r="D12" s="67">
        <f>$C12*'WP 2021 Incentive  Alloc'!D10</f>
        <v>0</v>
      </c>
      <c r="E12" s="20">
        <f>$C12*'WP 2021 Incentive  Alloc'!E10</f>
        <v>0</v>
      </c>
      <c r="F12" s="20">
        <f>$C12*'WP 2021 Incentive  Alloc'!F10</f>
        <v>72571.632667731275</v>
      </c>
      <c r="G12" s="20">
        <f>$C12*'WP 2021 Incentive  Alloc'!G10</f>
        <v>2580.1709447811854</v>
      </c>
      <c r="H12" s="20">
        <f>$C12*'WP 2021 Incentive  Alloc'!H10</f>
        <v>0</v>
      </c>
      <c r="I12" s="20">
        <f>$C12*'WP 2021 Incentive  Alloc'!I10</f>
        <v>0</v>
      </c>
      <c r="J12" s="20"/>
      <c r="K12" s="20">
        <f t="shared" si="0"/>
        <v>75151.803612512464</v>
      </c>
    </row>
    <row r="13" spans="1:11">
      <c r="A13" s="65">
        <f t="shared" si="1"/>
        <v>5</v>
      </c>
      <c r="B13" s="96" t="str">
        <f>'SRW-5'!B14</f>
        <v>Residential SOP</v>
      </c>
      <c r="C13" s="98">
        <f>$C$28*'SRW-5'!I14</f>
        <v>620690.49222481472</v>
      </c>
      <c r="D13" s="67">
        <f>$C13*'WP 2021 Incentive  Alloc'!D11</f>
        <v>620690.49222481472</v>
      </c>
      <c r="E13" s="20">
        <f>$C13*'WP 2021 Incentive  Alloc'!E11</f>
        <v>0</v>
      </c>
      <c r="F13" s="20">
        <f>$C13*'WP 2021 Incentive  Alloc'!F11</f>
        <v>0</v>
      </c>
      <c r="G13" s="20">
        <f>$C13*'WP 2021 Incentive  Alloc'!G11</f>
        <v>0</v>
      </c>
      <c r="H13" s="20">
        <f>$C13*'WP 2021 Incentive  Alloc'!H11</f>
        <v>0</v>
      </c>
      <c r="I13" s="20">
        <f>$C13*'WP 2021 Incentive  Alloc'!I11</f>
        <v>0</v>
      </c>
      <c r="J13" s="67"/>
      <c r="K13" s="20">
        <f t="shared" si="0"/>
        <v>620690.49222481472</v>
      </c>
    </row>
    <row r="14" spans="1:11">
      <c r="A14" s="65">
        <f t="shared" si="1"/>
        <v>6</v>
      </c>
      <c r="B14" s="96" t="str">
        <f>'SRW-5'!B15</f>
        <v>Hard-to-Reach SOP</v>
      </c>
      <c r="C14" s="98">
        <f>$C$28*'SRW-5'!I15</f>
        <v>150614.68609773993</v>
      </c>
      <c r="D14" s="67">
        <f>$C14*'WP 2021 Incentive  Alloc'!D12</f>
        <v>150614.68609773993</v>
      </c>
      <c r="E14" s="20">
        <f>$C14*'WP 2021 Incentive  Alloc'!E12</f>
        <v>0</v>
      </c>
      <c r="F14" s="20">
        <f>$C14*'WP 2021 Incentive  Alloc'!F12</f>
        <v>0</v>
      </c>
      <c r="G14" s="20">
        <f>$C14*'WP 2021 Incentive  Alloc'!G12</f>
        <v>0</v>
      </c>
      <c r="H14" s="20">
        <f>$C14*'WP 2021 Incentive  Alloc'!H12</f>
        <v>0</v>
      </c>
      <c r="I14" s="20">
        <f>$C14*'WP 2021 Incentive  Alloc'!I12</f>
        <v>0</v>
      </c>
      <c r="J14" s="20"/>
      <c r="K14" s="20">
        <f t="shared" si="0"/>
        <v>150614.68609773993</v>
      </c>
    </row>
    <row r="15" spans="1:11">
      <c r="A15" s="65">
        <f t="shared" si="1"/>
        <v>7</v>
      </c>
      <c r="B15" s="96" t="str">
        <f>'SRW-5'!B16</f>
        <v>REP Pilot</v>
      </c>
      <c r="C15" s="98">
        <f>$C$28*'SRW-5'!I16</f>
        <v>3.6482394742208989E-6</v>
      </c>
      <c r="D15" s="67">
        <f>$C15*'WP 2021 Incentive  Alloc'!D13</f>
        <v>3.6482394742208989E-6</v>
      </c>
      <c r="E15" s="20">
        <f>$C15*'WP 2021 Incentive  Alloc'!E13</f>
        <v>0</v>
      </c>
      <c r="F15" s="20">
        <f>$C15*'WP 2021 Incentive  Alloc'!F13</f>
        <v>0</v>
      </c>
      <c r="G15" s="20">
        <f>$C15*'WP 2021 Incentive  Alloc'!G13</f>
        <v>0</v>
      </c>
      <c r="H15" s="20">
        <f>$C15*'WP 2021 Incentive  Alloc'!H13</f>
        <v>0</v>
      </c>
      <c r="I15" s="20">
        <f>$C15*'WP 2021 Incentive  Alloc'!I13</f>
        <v>0</v>
      </c>
      <c r="J15" s="20"/>
      <c r="K15" s="20">
        <f t="shared" si="0"/>
        <v>3.6482394742208989E-6</v>
      </c>
    </row>
    <row r="16" spans="1:11">
      <c r="A16" s="65">
        <f t="shared" si="1"/>
        <v>8</v>
      </c>
      <c r="B16" s="96" t="str">
        <f>'SRW-5'!B17</f>
        <v>Low Income</v>
      </c>
      <c r="C16" s="98">
        <f>$C$28*'SRW-5'!I17</f>
        <v>238915.23189167332</v>
      </c>
      <c r="D16" s="67">
        <f>$C16*'WP 2021 Incentive  Alloc'!D14</f>
        <v>238915.23189167332</v>
      </c>
      <c r="E16" s="20">
        <f>$C16*'WP 2021 Incentive  Alloc'!E14</f>
        <v>0</v>
      </c>
      <c r="F16" s="20">
        <f>$C16*'WP 2021 Incentive  Alloc'!F14</f>
        <v>0</v>
      </c>
      <c r="G16" s="20">
        <f>$C16*'WP 2021 Incentive  Alloc'!G14</f>
        <v>0</v>
      </c>
      <c r="H16" s="20">
        <f>$C16*'WP 2021 Incentive  Alloc'!H14</f>
        <v>0</v>
      </c>
      <c r="I16" s="20">
        <f>$C16*'WP 2021 Incentive  Alloc'!I14</f>
        <v>0</v>
      </c>
      <c r="J16" s="9"/>
      <c r="K16" s="20">
        <f t="shared" si="0"/>
        <v>238915.23189167332</v>
      </c>
    </row>
    <row r="17" spans="1:11">
      <c r="A17" s="65">
        <f t="shared" si="1"/>
        <v>9</v>
      </c>
      <c r="B17" s="96" t="str">
        <f>'SRW-5'!B18</f>
        <v>High Performance Homes</v>
      </c>
      <c r="C17" s="98">
        <f>$C$28*'SRW-5'!I18</f>
        <v>180402.62355087599</v>
      </c>
      <c r="D17" s="67">
        <f>$C17*'WP 2021 Incentive  Alloc'!D15</f>
        <v>180402.62355087599</v>
      </c>
      <c r="E17" s="20">
        <f>$C17*'WP 2021 Incentive  Alloc'!E15</f>
        <v>0</v>
      </c>
      <c r="F17" s="20">
        <f>$C17*'WP 2021 Incentive  Alloc'!F15</f>
        <v>0</v>
      </c>
      <c r="G17" s="20">
        <f>$C17*'WP 2021 Incentive  Alloc'!G15</f>
        <v>0</v>
      </c>
      <c r="H17" s="20">
        <f>$C17*'WP 2021 Incentive  Alloc'!H15</f>
        <v>0</v>
      </c>
      <c r="I17" s="20">
        <f>$C17*'WP 2021 Incentive  Alloc'!I15</f>
        <v>0</v>
      </c>
      <c r="J17" s="72"/>
      <c r="K17" s="20">
        <f t="shared" si="0"/>
        <v>180402.62355087599</v>
      </c>
    </row>
    <row r="18" spans="1:11">
      <c r="A18" s="65">
        <f t="shared" si="1"/>
        <v>10</v>
      </c>
      <c r="B18" s="96">
        <f>'SRW-5'!B19</f>
        <v>0</v>
      </c>
      <c r="C18" s="98">
        <f>$C$28*'SRW-5'!I19</f>
        <v>0</v>
      </c>
      <c r="D18" s="20">
        <f>$C18*'WP 2021 Incentive  Alloc'!D16</f>
        <v>0</v>
      </c>
      <c r="E18" s="20">
        <f>$C18*'WP 2021 Incentive  Alloc'!E16</f>
        <v>0</v>
      </c>
      <c r="F18" s="20">
        <f>$C18*'WP 2021 Incentive  Alloc'!F16</f>
        <v>0</v>
      </c>
      <c r="G18" s="20">
        <f>$C18*'WP 2021 Incentive  Alloc'!G16</f>
        <v>0</v>
      </c>
      <c r="H18" s="20">
        <f>$C18*'WP 2021 Incentive  Alloc'!H16</f>
        <v>0</v>
      </c>
      <c r="I18" s="20">
        <f>$C18*'WP 2021 Incentive  Alloc'!I16</f>
        <v>0</v>
      </c>
      <c r="J18" s="9"/>
      <c r="K18" s="20">
        <f t="shared" si="0"/>
        <v>0</v>
      </c>
    </row>
    <row r="19" spans="1:11">
      <c r="A19" s="65">
        <f t="shared" si="1"/>
        <v>11</v>
      </c>
      <c r="B19" s="193">
        <f>'SRW-5'!B20</f>
        <v>0</v>
      </c>
      <c r="C19" s="98">
        <f>$C$28*'SRW-5'!I20</f>
        <v>0</v>
      </c>
      <c r="D19" s="20">
        <f>$C19*'WP 2021 Incentive  Alloc'!D17</f>
        <v>0</v>
      </c>
      <c r="E19" s="20">
        <f>$C19*'WP 2021 Incentive  Alloc'!E17</f>
        <v>0</v>
      </c>
      <c r="F19" s="20">
        <f>$C19*'WP 2021 Incentive  Alloc'!F17</f>
        <v>0</v>
      </c>
      <c r="G19" s="20">
        <f>$C19*'WP 2021 Incentive  Alloc'!G17</f>
        <v>0</v>
      </c>
      <c r="H19" s="20">
        <f>$C19*'WP 2021 Incentive  Alloc'!H17</f>
        <v>0</v>
      </c>
      <c r="I19" s="20">
        <f>$C19*'WP 2021 Incentive  Alloc'!I17</f>
        <v>0</v>
      </c>
      <c r="J19" s="9"/>
      <c r="K19" s="20">
        <f t="shared" si="0"/>
        <v>0</v>
      </c>
    </row>
    <row r="20" spans="1:11">
      <c r="A20" s="65">
        <f t="shared" si="1"/>
        <v>12</v>
      </c>
      <c r="B20" s="96"/>
      <c r="C20" s="98"/>
      <c r="D20" s="20"/>
      <c r="E20" s="20"/>
      <c r="F20" s="20"/>
      <c r="G20" s="20"/>
      <c r="H20" s="20"/>
      <c r="I20" s="20"/>
      <c r="J20" s="9"/>
      <c r="K20" s="20"/>
    </row>
    <row r="21" spans="1:11">
      <c r="A21" s="65">
        <f t="shared" si="1"/>
        <v>13</v>
      </c>
      <c r="B21" s="99"/>
      <c r="C21" s="98"/>
      <c r="D21" s="20"/>
      <c r="E21" s="20"/>
      <c r="F21" s="20"/>
      <c r="G21" s="20"/>
      <c r="H21" s="20"/>
      <c r="I21" s="20"/>
      <c r="J21" s="9"/>
      <c r="K21" s="20"/>
    </row>
    <row r="22" spans="1:11">
      <c r="A22" s="65">
        <f t="shared" si="1"/>
        <v>14</v>
      </c>
      <c r="B22" s="100"/>
      <c r="C22" s="63"/>
      <c r="D22" s="20"/>
      <c r="E22" s="95"/>
      <c r="F22" s="95"/>
      <c r="G22" s="95"/>
      <c r="H22" s="95"/>
      <c r="I22" s="95"/>
      <c r="J22" s="9"/>
      <c r="K22" s="95"/>
    </row>
    <row r="23" spans="1:11">
      <c r="A23" s="65">
        <f t="shared" si="1"/>
        <v>15</v>
      </c>
      <c r="B23" s="76" t="s">
        <v>7</v>
      </c>
      <c r="C23" s="98">
        <f>SUM(C9:C21)</f>
        <v>1905861.7092058801</v>
      </c>
      <c r="D23" s="67">
        <f t="shared" ref="D23:K23" si="2">SUM(D9:D21)</f>
        <v>1190623.0337687521</v>
      </c>
      <c r="E23" s="67">
        <f t="shared" si="2"/>
        <v>4840.8166874203789</v>
      </c>
      <c r="F23" s="67">
        <f t="shared" si="2"/>
        <v>641159.82391908881</v>
      </c>
      <c r="G23" s="67">
        <f t="shared" si="2"/>
        <v>69238.034830618431</v>
      </c>
      <c r="H23" s="67">
        <f t="shared" si="2"/>
        <v>0</v>
      </c>
      <c r="I23" s="67">
        <f t="shared" si="2"/>
        <v>0</v>
      </c>
      <c r="J23" s="67"/>
      <c r="K23" s="67">
        <f t="shared" si="2"/>
        <v>1905861.7092058798</v>
      </c>
    </row>
    <row r="24" spans="1:1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>
      <c r="A28" s="9"/>
      <c r="B28" s="89" t="s">
        <v>44</v>
      </c>
      <c r="C28" s="101">
        <v>1905861.7092058801</v>
      </c>
      <c r="D28" s="9"/>
      <c r="E28" s="9"/>
      <c r="F28" s="9"/>
      <c r="G28" s="9"/>
      <c r="H28" s="9"/>
      <c r="I28" s="9"/>
      <c r="J28" s="9"/>
      <c r="K28" s="9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1"/>
  <sheetViews>
    <sheetView view="pageBreakPreview" zoomScaleNormal="100" zoomScaleSheetLayoutView="100" zoomScalePageLayoutView="70" workbookViewId="0">
      <selection activeCell="B23" sqref="B23:K23"/>
    </sheetView>
  </sheetViews>
  <sheetFormatPr defaultRowHeight="14.4"/>
  <cols>
    <col min="1" max="1" width="8.44140625" bestFit="1" customWidth="1"/>
    <col min="2" max="2" width="24.44140625" bestFit="1" customWidth="1"/>
    <col min="3" max="5" width="18.5546875" customWidth="1"/>
    <col min="6" max="6" width="20.44140625" customWidth="1"/>
    <col min="7" max="7" width="12.44140625" bestFit="1" customWidth="1"/>
    <col min="8" max="8" width="14.21875" bestFit="1" customWidth="1"/>
    <col min="9" max="9" width="9.5546875" bestFit="1" customWidth="1"/>
    <col min="10" max="10" width="1.21875" customWidth="1"/>
    <col min="11" max="11" width="14.5546875" bestFit="1" customWidth="1"/>
  </cols>
  <sheetData>
    <row r="1" spans="1:11" s="2" customForma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1">
      <c r="A2" s="3" t="s">
        <v>1</v>
      </c>
      <c r="B2" s="40"/>
      <c r="C2" s="40"/>
      <c r="D2" s="40"/>
      <c r="E2" s="40"/>
      <c r="F2" s="40"/>
      <c r="G2" s="41"/>
      <c r="H2" s="41"/>
      <c r="I2" s="41"/>
      <c r="J2" s="41"/>
      <c r="K2" s="41"/>
    </row>
    <row r="3" spans="1:11">
      <c r="A3" s="4" t="s">
        <v>191</v>
      </c>
      <c r="B3" s="43"/>
      <c r="C3" s="4"/>
      <c r="D3" s="5"/>
      <c r="E3" s="5"/>
      <c r="F3" s="5"/>
      <c r="G3" s="41"/>
      <c r="H3" s="41"/>
      <c r="I3" s="41"/>
      <c r="J3" s="41"/>
      <c r="K3" s="41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39" customFormat="1">
      <c r="A7" s="11" t="s">
        <v>2</v>
      </c>
      <c r="B7" s="91"/>
      <c r="C7" s="13"/>
      <c r="D7" s="13"/>
      <c r="E7" s="14" t="s">
        <v>20</v>
      </c>
      <c r="F7" s="14" t="s">
        <v>20</v>
      </c>
      <c r="G7" s="65"/>
      <c r="H7" s="65"/>
      <c r="I7" s="65"/>
      <c r="J7" s="65"/>
      <c r="K7" s="65"/>
    </row>
    <row r="8" spans="1:11" ht="17.399999999999999">
      <c r="A8" s="15" t="s">
        <v>3</v>
      </c>
      <c r="B8" s="16" t="s">
        <v>24</v>
      </c>
      <c r="C8" s="75" t="s">
        <v>25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5">
        <v>1</v>
      </c>
      <c r="B9" s="77" t="str">
        <f>'WP 2022 Budget'!B9</f>
        <v>Commercial Solutions</v>
      </c>
      <c r="C9" s="20">
        <f>'WP 2022 Budget'!D9</f>
        <v>600000</v>
      </c>
      <c r="D9" s="20">
        <f>$C9*'WP 2021 Incentive  Alloc'!D7</f>
        <v>0</v>
      </c>
      <c r="E9" s="20">
        <f>$C9*'WP 2021 Incentive  Alloc'!E7</f>
        <v>0</v>
      </c>
      <c r="F9" s="20">
        <f>$C9*'WP 2021 Incentive  Alloc'!F7</f>
        <v>508265.3328016625</v>
      </c>
      <c r="G9" s="20">
        <f>$C9*'WP 2021 Incentive  Alloc'!G7</f>
        <v>91734.667198337411</v>
      </c>
      <c r="H9" s="20">
        <f>$C9*'WP 2021 Incentive  Alloc'!H7</f>
        <v>0</v>
      </c>
      <c r="I9" s="20">
        <f>$C9*'WP 2021 Incentive  Alloc'!I7</f>
        <v>0</v>
      </c>
      <c r="J9" s="67"/>
      <c r="K9" s="67">
        <f>SUM(D9:I9)</f>
        <v>599999.99999999988</v>
      </c>
    </row>
    <row r="10" spans="1:11">
      <c r="A10" s="65">
        <f t="shared" ref="A10:A27" si="0">A9+1</f>
        <v>2</v>
      </c>
      <c r="B10" s="77" t="str">
        <f>'WP 2022 Budget'!B10</f>
        <v>Open for Small Business</v>
      </c>
      <c r="C10" s="20">
        <f>'WP 2022 Budget'!D10</f>
        <v>550000</v>
      </c>
      <c r="D10" s="20">
        <f>$C10*'WP 2021 Incentive  Alloc'!D8</f>
        <v>0</v>
      </c>
      <c r="E10" s="20">
        <f>$C10*'WP 2021 Incentive  Alloc'!E8</f>
        <v>16065.989561550185</v>
      </c>
      <c r="F10" s="20">
        <f>$C10*'WP 2021 Incentive  Alloc'!F8</f>
        <v>533934.0104384498</v>
      </c>
      <c r="G10" s="20">
        <f>$C10*'WP 2021 Incentive  Alloc'!G8</f>
        <v>0</v>
      </c>
      <c r="H10" s="20">
        <f>$C10*'WP 2021 Incentive  Alloc'!H8</f>
        <v>0</v>
      </c>
      <c r="I10" s="20">
        <f>$C10*'WP 2021 Incentive  Alloc'!I8</f>
        <v>0</v>
      </c>
      <c r="J10" s="20"/>
      <c r="K10" s="20">
        <f t="shared" ref="K10:K17" si="1">SUM(D10:I10)</f>
        <v>550000</v>
      </c>
    </row>
    <row r="11" spans="1:11">
      <c r="A11" s="65">
        <f t="shared" si="0"/>
        <v>3</v>
      </c>
      <c r="B11" s="77" t="str">
        <f>'WP 2022 Budget'!B11</f>
        <v>SCORE/CitySmart</v>
      </c>
      <c r="C11" s="20">
        <f>'WP 2022 Budget'!D11</f>
        <v>600000</v>
      </c>
      <c r="D11" s="20">
        <f>$C11*'WP 2021 Incentive  Alloc'!D9</f>
        <v>0</v>
      </c>
      <c r="E11" s="20">
        <f>$C11*'WP 2021 Incentive  Alloc'!E9</f>
        <v>0</v>
      </c>
      <c r="F11" s="20">
        <f>$C11*'WP 2021 Incentive  Alloc'!F9</f>
        <v>525395.36738800351</v>
      </c>
      <c r="G11" s="20">
        <f>$C11*'WP 2021 Incentive  Alloc'!G9</f>
        <v>74604.632611996494</v>
      </c>
      <c r="H11" s="20">
        <f>$C11*'WP 2021 Incentive  Alloc'!H9</f>
        <v>0</v>
      </c>
      <c r="I11" s="20">
        <f>$C11*'WP 2021 Incentive  Alloc'!I9</f>
        <v>0</v>
      </c>
      <c r="J11" s="20"/>
      <c r="K11" s="20">
        <f t="shared" si="1"/>
        <v>600000</v>
      </c>
    </row>
    <row r="12" spans="1:11">
      <c r="A12" s="65">
        <f t="shared" si="0"/>
        <v>4</v>
      </c>
      <c r="B12" s="77" t="str">
        <f>'WP 2022 Budget'!B12</f>
        <v>Load Management</v>
      </c>
      <c r="C12" s="20">
        <f>'WP 2022 Budget'!D12</f>
        <v>250000</v>
      </c>
      <c r="D12" s="20">
        <f>$C12*'WP 2021 Incentive  Alloc'!D10</f>
        <v>0</v>
      </c>
      <c r="E12" s="20">
        <f>$C12*'WP 2021 Incentive  Alloc'!E10</f>
        <v>0</v>
      </c>
      <c r="F12" s="20">
        <f>$C12*'WP 2021 Incentive  Alloc'!F10</f>
        <v>241416.80298823991</v>
      </c>
      <c r="G12" s="20">
        <f>$C12*'WP 2021 Incentive  Alloc'!G10</f>
        <v>8583.1970117600667</v>
      </c>
      <c r="H12" s="20">
        <f>$C12*'WP 2021 Incentive  Alloc'!H10</f>
        <v>0</v>
      </c>
      <c r="I12" s="20">
        <f>$C12*'WP 2021 Incentive  Alloc'!I10</f>
        <v>0</v>
      </c>
      <c r="J12" s="20"/>
      <c r="K12" s="20">
        <f t="shared" si="1"/>
        <v>249999.99999999997</v>
      </c>
    </row>
    <row r="13" spans="1:11">
      <c r="A13" s="65">
        <f t="shared" si="0"/>
        <v>5</v>
      </c>
      <c r="B13" s="77" t="str">
        <f>'WP 2022 Budget'!B13</f>
        <v>Residential SOP</v>
      </c>
      <c r="C13" s="20">
        <f>'WP 2022 Budget'!D13</f>
        <v>1150000</v>
      </c>
      <c r="D13" s="20">
        <f>C13</f>
        <v>1150000</v>
      </c>
      <c r="E13" s="20"/>
      <c r="F13" s="20"/>
      <c r="G13" s="20"/>
      <c r="H13" s="20"/>
      <c r="I13" s="20"/>
      <c r="J13" s="20"/>
      <c r="K13" s="20">
        <f t="shared" si="1"/>
        <v>1150000</v>
      </c>
    </row>
    <row r="14" spans="1:11">
      <c r="A14" s="65">
        <f t="shared" si="0"/>
        <v>6</v>
      </c>
      <c r="B14" s="77" t="str">
        <f>'WP 2022 Budget'!B14</f>
        <v>Hard-to-Reach SOP</v>
      </c>
      <c r="C14" s="20">
        <f>'WP 2022 Budget'!D14</f>
        <v>375000</v>
      </c>
      <c r="D14" s="20">
        <f>C14</f>
        <v>375000</v>
      </c>
      <c r="E14" s="20"/>
      <c r="F14" s="20"/>
      <c r="G14" s="20"/>
      <c r="H14" s="20"/>
      <c r="I14" s="20"/>
      <c r="J14" s="20"/>
      <c r="K14" s="20">
        <f t="shared" si="1"/>
        <v>375000</v>
      </c>
    </row>
    <row r="15" spans="1:11">
      <c r="A15" s="65">
        <f t="shared" si="0"/>
        <v>7</v>
      </c>
      <c r="B15" s="77" t="str">
        <f>'WP 2022 Budget'!B15</f>
        <v>Rep Pilot</v>
      </c>
      <c r="C15" s="20">
        <f>'WP 2022 Budget'!D15</f>
        <v>0</v>
      </c>
      <c r="D15" s="20">
        <f>C15</f>
        <v>0</v>
      </c>
      <c r="E15" s="20"/>
      <c r="F15" s="20"/>
      <c r="G15" s="20"/>
      <c r="H15" s="20"/>
      <c r="I15" s="20"/>
      <c r="J15" s="20"/>
      <c r="K15" s="20">
        <f t="shared" si="1"/>
        <v>0</v>
      </c>
    </row>
    <row r="16" spans="1:11">
      <c r="A16" s="65">
        <f t="shared" si="0"/>
        <v>8</v>
      </c>
      <c r="B16" s="77" t="str">
        <f>'WP 2022 Budget'!B16</f>
        <v>Low Income</v>
      </c>
      <c r="C16" s="20">
        <f>'WP 2022 Budget'!D16</f>
        <v>490000</v>
      </c>
      <c r="D16" s="67">
        <f>C16</f>
        <v>490000</v>
      </c>
      <c r="E16" s="67"/>
      <c r="F16" s="67"/>
      <c r="G16" s="67"/>
      <c r="H16" s="67"/>
      <c r="I16" s="67"/>
      <c r="J16" s="67"/>
      <c r="K16" s="20">
        <f t="shared" si="1"/>
        <v>490000</v>
      </c>
    </row>
    <row r="17" spans="1:11">
      <c r="A17" s="65">
        <f t="shared" si="0"/>
        <v>9</v>
      </c>
      <c r="B17" s="77" t="str">
        <f>'WP 2022 Budget'!B17</f>
        <v>High Performance homes</v>
      </c>
      <c r="C17" s="20">
        <f>'WP 2022 Budget'!D17</f>
        <v>500000</v>
      </c>
      <c r="D17" s="20">
        <f>C17</f>
        <v>500000</v>
      </c>
      <c r="E17" s="20"/>
      <c r="F17" s="20"/>
      <c r="G17" s="20"/>
      <c r="H17" s="20"/>
      <c r="I17" s="20"/>
      <c r="J17" s="20"/>
      <c r="K17" s="20">
        <f t="shared" si="1"/>
        <v>500000</v>
      </c>
    </row>
    <row r="18" spans="1:11">
      <c r="A18" s="65">
        <f t="shared" si="0"/>
        <v>10</v>
      </c>
      <c r="B18" s="77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65">
        <f t="shared" si="0"/>
        <v>11</v>
      </c>
      <c r="B19" s="77"/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65">
        <f t="shared" si="0"/>
        <v>12</v>
      </c>
      <c r="B20" s="77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65">
        <f t="shared" si="0"/>
        <v>13</v>
      </c>
      <c r="B21" s="76"/>
      <c r="C21" s="20"/>
      <c r="D21" s="20"/>
      <c r="E21" s="73"/>
      <c r="F21" s="73"/>
      <c r="G21" s="73"/>
      <c r="H21" s="73"/>
      <c r="I21" s="73"/>
      <c r="J21" s="73"/>
      <c r="K21" s="20"/>
    </row>
    <row r="22" spans="1:11">
      <c r="A22" s="65">
        <f t="shared" si="0"/>
        <v>14</v>
      </c>
      <c r="B22" s="76"/>
      <c r="C22" s="9"/>
      <c r="D22" s="9"/>
      <c r="E22" s="9"/>
      <c r="F22" s="9"/>
      <c r="G22" s="9"/>
      <c r="H22" s="9"/>
      <c r="I22" s="9"/>
      <c r="J22" s="9"/>
      <c r="K22" s="20"/>
    </row>
    <row r="23" spans="1:11">
      <c r="A23" s="65">
        <f t="shared" si="0"/>
        <v>15</v>
      </c>
      <c r="B23" s="102"/>
      <c r="C23" s="9"/>
      <c r="D23" s="9"/>
      <c r="E23" s="9"/>
      <c r="F23" s="9"/>
      <c r="G23" s="9"/>
      <c r="H23" s="9"/>
      <c r="I23" s="9"/>
      <c r="J23" s="9"/>
      <c r="K23" s="20"/>
    </row>
    <row r="24" spans="1:11">
      <c r="A24" s="65">
        <f t="shared" si="0"/>
        <v>16</v>
      </c>
      <c r="B24" s="76"/>
      <c r="C24" s="67"/>
      <c r="D24" s="67"/>
      <c r="E24" s="67"/>
      <c r="F24" s="67"/>
      <c r="G24" s="67"/>
      <c r="H24" s="67"/>
      <c r="I24" s="67"/>
      <c r="J24" s="67"/>
      <c r="K24" s="67"/>
    </row>
    <row r="25" spans="1:11">
      <c r="A25" s="65">
        <f t="shared" si="0"/>
        <v>17</v>
      </c>
      <c r="B25" s="76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65">
        <f t="shared" si="0"/>
        <v>18</v>
      </c>
      <c r="B26" s="76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65">
        <f t="shared" si="0"/>
        <v>19</v>
      </c>
      <c r="B27" s="89"/>
      <c r="C27" s="9"/>
      <c r="D27" s="9"/>
      <c r="E27" s="9"/>
      <c r="F27" s="9"/>
      <c r="G27" s="9"/>
      <c r="H27" s="9"/>
      <c r="I27" s="9"/>
      <c r="J27" s="9"/>
      <c r="K27" s="20"/>
    </row>
    <row r="28" spans="1:11">
      <c r="A28" s="65">
        <v>21</v>
      </c>
      <c r="B28" s="89" t="str">
        <f>'SRW-5'!B24</f>
        <v>Total</v>
      </c>
      <c r="C28" s="67">
        <f t="shared" ref="C28:I28" si="2">SUM(C9:C27)</f>
        <v>4515000</v>
      </c>
      <c r="D28" s="67">
        <f t="shared" si="2"/>
        <v>2515000</v>
      </c>
      <c r="E28" s="67">
        <f t="shared" si="2"/>
        <v>16065.989561550185</v>
      </c>
      <c r="F28" s="67">
        <f t="shared" si="2"/>
        <v>1809011.5136163556</v>
      </c>
      <c r="G28" s="67">
        <f t="shared" si="2"/>
        <v>174922.49682209396</v>
      </c>
      <c r="H28" s="67">
        <f t="shared" si="2"/>
        <v>0</v>
      </c>
      <c r="I28" s="67">
        <f t="shared" si="2"/>
        <v>0</v>
      </c>
      <c r="J28" s="67"/>
      <c r="K28" s="67">
        <f>SUM(K9:K27)</f>
        <v>4515000</v>
      </c>
    </row>
    <row r="31" spans="1:11">
      <c r="C31" s="90"/>
      <c r="K31">
        <f>'WP 2022 Budget'!D20</f>
        <v>4515000</v>
      </c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1"/>
  <sheetViews>
    <sheetView view="pageBreakPreview" topLeftCell="A9" zoomScaleNormal="100" zoomScaleSheetLayoutView="100" zoomScalePageLayoutView="70" workbookViewId="0">
      <selection activeCell="B19" sqref="B19:K19"/>
    </sheetView>
  </sheetViews>
  <sheetFormatPr defaultRowHeight="14.4"/>
  <cols>
    <col min="1" max="1" width="12.5546875" customWidth="1"/>
    <col min="2" max="2" width="24.44140625" bestFit="1" customWidth="1"/>
    <col min="3" max="3" width="11.5546875" bestFit="1" customWidth="1"/>
    <col min="4" max="4" width="12.44140625" bestFit="1" customWidth="1"/>
    <col min="5" max="5" width="18.5546875" customWidth="1"/>
    <col min="6" max="6" width="19" bestFit="1" customWidth="1"/>
    <col min="7" max="7" width="12.21875" bestFit="1" customWidth="1"/>
    <col min="8" max="8" width="14.21875" bestFit="1" customWidth="1"/>
    <col min="9" max="9" width="9.5546875" bestFit="1" customWidth="1"/>
    <col min="10" max="10" width="1.21875" customWidth="1"/>
    <col min="11" max="11" width="13.5546875" bestFit="1" customWidth="1"/>
    <col min="14" max="14" width="11.109375" bestFit="1" customWidth="1"/>
  </cols>
  <sheetData>
    <row r="1" spans="1:11" s="2" customForma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1">
      <c r="A2" s="3" t="s">
        <v>1</v>
      </c>
      <c r="B2" s="40"/>
      <c r="C2" s="40"/>
      <c r="D2" s="40"/>
      <c r="E2" s="40"/>
      <c r="F2" s="40"/>
      <c r="G2" s="41"/>
      <c r="H2" s="41"/>
      <c r="I2" s="41"/>
      <c r="J2" s="41"/>
      <c r="K2" s="41"/>
    </row>
    <row r="3" spans="1:11">
      <c r="A3" s="4" t="s">
        <v>192</v>
      </c>
      <c r="B3" s="43"/>
      <c r="C3" s="4"/>
      <c r="D3" s="5"/>
      <c r="E3" s="5"/>
      <c r="F3" s="5"/>
      <c r="G3" s="41"/>
      <c r="H3" s="41"/>
      <c r="I3" s="41"/>
      <c r="J3" s="41"/>
      <c r="K3" s="41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39" customFormat="1">
      <c r="A7" s="11" t="s">
        <v>2</v>
      </c>
      <c r="B7" s="91"/>
      <c r="C7" s="13"/>
      <c r="D7" s="13"/>
      <c r="E7" s="14" t="s">
        <v>20</v>
      </c>
      <c r="F7" s="14" t="s">
        <v>20</v>
      </c>
      <c r="G7" s="65"/>
      <c r="H7" s="65"/>
      <c r="I7" s="65"/>
      <c r="J7" s="65"/>
      <c r="K7" s="65"/>
    </row>
    <row r="8" spans="1:11" ht="17.399999999999999">
      <c r="A8" s="15" t="s">
        <v>3</v>
      </c>
      <c r="B8" s="16" t="s">
        <v>24</v>
      </c>
      <c r="C8" s="75" t="s">
        <v>26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5">
        <v>1</v>
      </c>
      <c r="B9" s="77" t="str">
        <f>'WP 2022 Budget'!B9</f>
        <v>Commercial Solutions</v>
      </c>
      <c r="C9" s="20">
        <f>'WP 2022 Budget'!I9</f>
        <v>80536.957138978134</v>
      </c>
      <c r="D9" s="20">
        <f>$C9*'WP 2021 Incentive  Alloc'!D7</f>
        <v>0</v>
      </c>
      <c r="E9" s="20">
        <f>$C9*'WP 2021 Incentive  Alloc'!E7</f>
        <v>0</v>
      </c>
      <c r="F9" s="20">
        <f>$C9*'WP 2021 Incentive  Alloc'!F7</f>
        <v>68223.572205126577</v>
      </c>
      <c r="G9" s="20">
        <f>$C9*'WP 2021 Incentive  Alloc'!G7</f>
        <v>12313.384933851539</v>
      </c>
      <c r="H9" s="20">
        <f>$C9*'WP 2021 Incentive  Alloc'!H7</f>
        <v>0</v>
      </c>
      <c r="I9" s="20">
        <f>$C9*'WP 2021 Incentive  Alloc'!I7</f>
        <v>0</v>
      </c>
      <c r="J9" s="20"/>
      <c r="K9" s="20">
        <f t="shared" ref="K9:K17" si="0">SUM(D9:I9)</f>
        <v>80536.957138978119</v>
      </c>
    </row>
    <row r="10" spans="1:11">
      <c r="A10" s="65">
        <f t="shared" ref="A10:A28" si="1">A9+1</f>
        <v>2</v>
      </c>
      <c r="B10" s="77" t="str">
        <f>'WP 2022 Budget'!B10</f>
        <v>Open for Small Business</v>
      </c>
      <c r="C10" s="20">
        <f>'WP 2022 Budget'!I10</f>
        <v>49650.535941490634</v>
      </c>
      <c r="D10" s="20">
        <f>$C10*'WP 2021 Incentive  Alloc'!D8</f>
        <v>0</v>
      </c>
      <c r="E10" s="20">
        <f>$C10*'WP 2021 Incentive  Alloc'!E8</f>
        <v>1450.3363493842924</v>
      </c>
      <c r="F10" s="20">
        <f>$C10*'WP 2021 Incentive  Alloc'!F8</f>
        <v>48200.199592106343</v>
      </c>
      <c r="G10" s="20">
        <f>$C10*'WP 2021 Incentive  Alloc'!G8</f>
        <v>0</v>
      </c>
      <c r="H10" s="20">
        <f>$C10*'WP 2021 Incentive  Alloc'!H8</f>
        <v>0</v>
      </c>
      <c r="I10" s="20">
        <f>$C10*'WP 2021 Incentive  Alloc'!I8</f>
        <v>0</v>
      </c>
      <c r="J10" s="20"/>
      <c r="K10" s="20">
        <f t="shared" si="0"/>
        <v>49650.535941490634</v>
      </c>
    </row>
    <row r="11" spans="1:11">
      <c r="A11" s="65">
        <f t="shared" si="1"/>
        <v>3</v>
      </c>
      <c r="B11" s="77" t="str">
        <f>'WP 2022 Budget'!B11</f>
        <v>SCORE/CitySmart</v>
      </c>
      <c r="C11" s="20">
        <f>'WP 2022 Budget'!I11</f>
        <v>61586.19241837765</v>
      </c>
      <c r="D11" s="20">
        <f>$C11*'WP 2021 Incentive  Alloc'!D9</f>
        <v>0</v>
      </c>
      <c r="E11" s="20">
        <f>$C11*'WP 2021 Incentive  Alloc'!E9</f>
        <v>0</v>
      </c>
      <c r="F11" s="20">
        <f>$C11*'WP 2021 Incentive  Alloc'!F9</f>
        <v>53928.500319469676</v>
      </c>
      <c r="G11" s="20">
        <f>$C11*'WP 2021 Incentive  Alloc'!G9</f>
        <v>7657.6920989079808</v>
      </c>
      <c r="H11" s="20">
        <f>$C11*'WP 2021 Incentive  Alloc'!H9</f>
        <v>0</v>
      </c>
      <c r="I11" s="20">
        <f>$C11*'WP 2021 Incentive  Alloc'!I9</f>
        <v>0</v>
      </c>
      <c r="J11" s="20"/>
      <c r="K11" s="20">
        <f t="shared" si="0"/>
        <v>61586.192418377657</v>
      </c>
    </row>
    <row r="12" spans="1:11">
      <c r="A12" s="65">
        <f t="shared" si="1"/>
        <v>4</v>
      </c>
      <c r="B12" s="77" t="str">
        <f>'WP 2022 Budget'!B12</f>
        <v>Load Management</v>
      </c>
      <c r="C12" s="20">
        <f>'WP 2022 Budget'!I12</f>
        <v>22588.717313848647</v>
      </c>
      <c r="D12" s="20">
        <f>$C12*'WP 2021 Incentive  Alloc'!D10</f>
        <v>0</v>
      </c>
      <c r="E12" s="20">
        <f>$C12*'WP 2021 Incentive  Alloc'!E10</f>
        <v>0</v>
      </c>
      <c r="F12" s="20">
        <f>$C12*'WP 2021 Incentive  Alloc'!F10</f>
        <v>21813.18367005777</v>
      </c>
      <c r="G12" s="20">
        <f>$C12*'WP 2021 Incentive  Alloc'!G10</f>
        <v>775.53364379087429</v>
      </c>
      <c r="H12" s="20">
        <f>$C12*'WP 2021 Incentive  Alloc'!H10</f>
        <v>0</v>
      </c>
      <c r="I12" s="20">
        <f>$C12*'WP 2021 Incentive  Alloc'!I10</f>
        <v>0</v>
      </c>
      <c r="J12" s="20"/>
      <c r="K12" s="20">
        <f t="shared" si="0"/>
        <v>22588.717313848643</v>
      </c>
    </row>
    <row r="13" spans="1:11">
      <c r="A13" s="65">
        <f t="shared" si="1"/>
        <v>5</v>
      </c>
      <c r="B13" s="77" t="str">
        <f>'WP 2022 Budget'!B13</f>
        <v>Residential SOP</v>
      </c>
      <c r="C13" s="20">
        <f>'WP 2022 Budget'!I13</f>
        <v>324735.1110250419</v>
      </c>
      <c r="D13" s="20">
        <f>$C13*'WP 2021 Incentive  Alloc'!D11</f>
        <v>324735.1110250419</v>
      </c>
      <c r="E13" s="20">
        <f>$C13*'WP 2021 Incentive  Alloc'!E11</f>
        <v>0</v>
      </c>
      <c r="F13" s="20">
        <f>$C13*'WP 2021 Incentive  Alloc'!F11</f>
        <v>0</v>
      </c>
      <c r="G13" s="20">
        <f>$C13*'WP 2021 Incentive  Alloc'!G11</f>
        <v>0</v>
      </c>
      <c r="H13" s="20">
        <f>$C13*'WP 2021 Incentive  Alloc'!H11</f>
        <v>0</v>
      </c>
      <c r="I13" s="20">
        <f>$C13*'WP 2021 Incentive  Alloc'!I11</f>
        <v>0</v>
      </c>
      <c r="J13" s="20"/>
      <c r="K13" s="20">
        <f t="shared" si="0"/>
        <v>324735.1110250419</v>
      </c>
    </row>
    <row r="14" spans="1:11">
      <c r="A14" s="65">
        <f t="shared" si="1"/>
        <v>6</v>
      </c>
      <c r="B14" s="77" t="str">
        <f>'WP 2022 Budget'!B14</f>
        <v>Hard-to-Reach SOP</v>
      </c>
      <c r="C14" s="20">
        <f>'WP 2022 Budget'!I14</f>
        <v>78799.13970751848</v>
      </c>
      <c r="D14" s="20">
        <f>$C14*'WP 2021 Incentive  Alloc'!D12</f>
        <v>78799.13970751848</v>
      </c>
      <c r="E14" s="20">
        <f>$C14*'WP 2021 Incentive  Alloc'!E12</f>
        <v>0</v>
      </c>
      <c r="F14" s="20">
        <f>$C14*'WP 2021 Incentive  Alloc'!F12</f>
        <v>0</v>
      </c>
      <c r="G14" s="20">
        <f>$C14*'WP 2021 Incentive  Alloc'!G12</f>
        <v>0</v>
      </c>
      <c r="H14" s="20">
        <f>$C14*'WP 2021 Incentive  Alloc'!H12</f>
        <v>0</v>
      </c>
      <c r="I14" s="20">
        <f>$C14*'WP 2021 Incentive  Alloc'!I12</f>
        <v>0</v>
      </c>
      <c r="J14" s="20"/>
      <c r="K14" s="20">
        <f t="shared" si="0"/>
        <v>78799.13970751848</v>
      </c>
    </row>
    <row r="15" spans="1:11">
      <c r="A15" s="65">
        <f t="shared" si="1"/>
        <v>7</v>
      </c>
      <c r="B15" s="77" t="str">
        <f>'WP 2022 Budget'!B15</f>
        <v>Rep Pilot</v>
      </c>
      <c r="C15" s="20">
        <f>'WP 2022 Budget'!I15</f>
        <v>0</v>
      </c>
      <c r="D15" s="20">
        <f>$C15*'WP 2021 Incentive  Alloc'!D13</f>
        <v>0</v>
      </c>
      <c r="E15" s="20">
        <f>$C15*'WP 2021 Incentive  Alloc'!E13</f>
        <v>0</v>
      </c>
      <c r="F15" s="20">
        <f>$C15*'WP 2021 Incentive  Alloc'!F13</f>
        <v>0</v>
      </c>
      <c r="G15" s="20">
        <f>$C15*'WP 2021 Incentive  Alloc'!G13</f>
        <v>0</v>
      </c>
      <c r="H15" s="20">
        <f>$C15*'WP 2021 Incentive  Alloc'!H13</f>
        <v>0</v>
      </c>
      <c r="I15" s="20">
        <f>$C15*'WP 2021 Incentive  Alloc'!I13</f>
        <v>0</v>
      </c>
      <c r="J15" s="20"/>
      <c r="K15" s="20">
        <f t="shared" si="0"/>
        <v>0</v>
      </c>
    </row>
    <row r="16" spans="1:11">
      <c r="A16" s="65">
        <f t="shared" si="1"/>
        <v>8</v>
      </c>
      <c r="B16" s="77" t="str">
        <f>'WP 2022 Budget'!B16</f>
        <v>Low Income</v>
      </c>
      <c r="C16" s="20">
        <f>'WP 2022 Budget'!I16</f>
        <v>147027.02501961493</v>
      </c>
      <c r="D16" s="20">
        <f>$C16*'WP 2021 Incentive  Alloc'!D14</f>
        <v>147027.02501961493</v>
      </c>
      <c r="E16" s="20">
        <f>$C16*'WP 2021 Incentive  Alloc'!E14</f>
        <v>0</v>
      </c>
      <c r="F16" s="20">
        <f>$C16*'WP 2021 Incentive  Alloc'!F14</f>
        <v>0</v>
      </c>
      <c r="G16" s="20">
        <f>$C16*'WP 2021 Incentive  Alloc'!G14</f>
        <v>0</v>
      </c>
      <c r="H16" s="20">
        <f>$C16*'WP 2021 Incentive  Alloc'!H14</f>
        <v>0</v>
      </c>
      <c r="I16" s="20">
        <f>$C16*'WP 2021 Incentive  Alloc'!I14</f>
        <v>0</v>
      </c>
      <c r="J16" s="20"/>
      <c r="K16" s="20">
        <f t="shared" si="0"/>
        <v>147027.02501961493</v>
      </c>
    </row>
    <row r="17" spans="1:14">
      <c r="A17" s="65">
        <f t="shared" si="1"/>
        <v>9</v>
      </c>
      <c r="B17" s="77" t="str">
        <f>'WP 2022 Budget'!B17</f>
        <v>High Performance homes</v>
      </c>
      <c r="C17" s="20">
        <f>'WP 2022 Budget'!I17</f>
        <v>54049.65718698877</v>
      </c>
      <c r="D17" s="20">
        <f>$C17*'WP 2021 Incentive  Alloc'!D15</f>
        <v>54049.65718698877</v>
      </c>
      <c r="E17" s="20">
        <f>$C17*'WP 2021 Incentive  Alloc'!E15</f>
        <v>0</v>
      </c>
      <c r="F17" s="20">
        <f>$C17*'WP 2021 Incentive  Alloc'!F15</f>
        <v>0</v>
      </c>
      <c r="G17" s="20">
        <f>$C17*'WP 2021 Incentive  Alloc'!G15</f>
        <v>0</v>
      </c>
      <c r="H17" s="20">
        <f>$C17*'WP 2021 Incentive  Alloc'!H15</f>
        <v>0</v>
      </c>
      <c r="I17" s="20">
        <f>$C17*'WP 2021 Incentive  Alloc'!I15</f>
        <v>0</v>
      </c>
      <c r="J17" s="20"/>
      <c r="K17" s="20">
        <f t="shared" si="0"/>
        <v>54049.65718698877</v>
      </c>
    </row>
    <row r="18" spans="1:14">
      <c r="A18" s="65">
        <f t="shared" si="1"/>
        <v>10</v>
      </c>
      <c r="B18" s="77"/>
      <c r="C18" s="20">
        <f>'WP 2022 Budget'!E18</f>
        <v>0</v>
      </c>
      <c r="D18" s="20"/>
      <c r="E18" s="20"/>
      <c r="F18" s="20"/>
      <c r="G18" s="20"/>
      <c r="H18" s="20"/>
      <c r="I18" s="20"/>
      <c r="J18" s="20"/>
      <c r="K18" s="20"/>
    </row>
    <row r="19" spans="1:14">
      <c r="A19" s="65">
        <f t="shared" si="1"/>
        <v>11</v>
      </c>
      <c r="B19" s="279" t="s">
        <v>280</v>
      </c>
      <c r="C19" s="277">
        <f>SUM(C9:C17)</f>
        <v>818973.33575185912</v>
      </c>
      <c r="D19" s="277">
        <f t="shared" ref="D19:K19" si="2">SUM(D9:D17)</f>
        <v>604610.93293916411</v>
      </c>
      <c r="E19" s="277">
        <f t="shared" si="2"/>
        <v>1450.3363493842924</v>
      </c>
      <c r="F19" s="277">
        <f t="shared" si="2"/>
        <v>192165.45578676034</v>
      </c>
      <c r="G19" s="277">
        <f t="shared" si="2"/>
        <v>20746.610676550394</v>
      </c>
      <c r="H19" s="277">
        <f t="shared" si="2"/>
        <v>0</v>
      </c>
      <c r="I19" s="277">
        <f t="shared" si="2"/>
        <v>0</v>
      </c>
      <c r="J19" s="277"/>
      <c r="K19" s="277">
        <f t="shared" si="2"/>
        <v>818973.33575185912</v>
      </c>
    </row>
    <row r="20" spans="1:14">
      <c r="A20" s="65">
        <f t="shared" si="1"/>
        <v>12</v>
      </c>
      <c r="B20" s="77"/>
      <c r="C20" s="20"/>
      <c r="D20" s="20"/>
      <c r="E20" s="20"/>
      <c r="F20" s="20"/>
      <c r="G20" s="20"/>
      <c r="H20" s="20"/>
      <c r="I20" s="20"/>
      <c r="J20" s="20"/>
      <c r="K20" s="20"/>
      <c r="N20" s="23"/>
    </row>
    <row r="21" spans="1:14">
      <c r="A21" s="65">
        <f t="shared" si="1"/>
        <v>13</v>
      </c>
      <c r="B21" s="76"/>
      <c r="C21" s="20"/>
      <c r="D21" s="20"/>
      <c r="E21" s="73"/>
      <c r="F21" s="73"/>
      <c r="G21" s="73"/>
      <c r="H21" s="73"/>
      <c r="I21" s="73"/>
      <c r="J21" s="73"/>
      <c r="K21" s="20"/>
    </row>
    <row r="22" spans="1:14">
      <c r="A22" s="65">
        <f t="shared" si="1"/>
        <v>14</v>
      </c>
      <c r="B22" s="76"/>
      <c r="C22" s="20"/>
      <c r="D22" s="20"/>
      <c r="E22" s="20"/>
      <c r="F22" s="20"/>
      <c r="G22" s="20"/>
      <c r="H22" s="20"/>
      <c r="I22" s="20"/>
      <c r="J22" s="20"/>
      <c r="K22" s="20"/>
    </row>
    <row r="23" spans="1:14">
      <c r="A23" s="65">
        <f t="shared" si="1"/>
        <v>15</v>
      </c>
      <c r="B23" s="278" t="s">
        <v>278</v>
      </c>
      <c r="C23" s="277">
        <v>-95000</v>
      </c>
      <c r="D23" s="277">
        <f>D19/$C19*$C23</f>
        <v>-70134.198662877767</v>
      </c>
      <c r="E23" s="277">
        <f t="shared" ref="E23:I23" si="3">E19/$C19*$C23</f>
        <v>-168.2374103975155</v>
      </c>
      <c r="F23" s="277">
        <f t="shared" si="3"/>
        <v>-22290.980063450486</v>
      </c>
      <c r="G23" s="277">
        <f t="shared" si="3"/>
        <v>-2406.5838632742239</v>
      </c>
      <c r="H23" s="277">
        <f t="shared" si="3"/>
        <v>0</v>
      </c>
      <c r="I23" s="277">
        <f t="shared" si="3"/>
        <v>0</v>
      </c>
      <c r="J23" s="277"/>
      <c r="K23" s="277">
        <f t="shared" ref="K23" si="4">SUM(D23:I23)</f>
        <v>-95000</v>
      </c>
    </row>
    <row r="24" spans="1:14">
      <c r="A24" s="65">
        <f t="shared" si="1"/>
        <v>16</v>
      </c>
      <c r="B24" s="76"/>
      <c r="C24" s="67"/>
      <c r="D24" s="67"/>
      <c r="E24" s="67"/>
      <c r="F24" s="67"/>
      <c r="G24" s="67"/>
      <c r="H24" s="67"/>
      <c r="I24" s="67"/>
      <c r="J24" s="67"/>
      <c r="K24" s="67"/>
    </row>
    <row r="25" spans="1:14">
      <c r="A25" s="65">
        <f t="shared" si="1"/>
        <v>17</v>
      </c>
      <c r="B25" s="76"/>
      <c r="C25" s="20"/>
      <c r="D25" s="20"/>
      <c r="E25" s="20"/>
      <c r="F25" s="20"/>
      <c r="G25" s="20"/>
      <c r="H25" s="20"/>
      <c r="I25" s="20"/>
      <c r="J25" s="20"/>
      <c r="K25" s="20"/>
    </row>
    <row r="26" spans="1:14">
      <c r="A26" s="65">
        <f t="shared" si="1"/>
        <v>18</v>
      </c>
      <c r="B26" s="76"/>
      <c r="C26" s="20"/>
      <c r="D26" s="20"/>
      <c r="E26" s="20"/>
      <c r="F26" s="20"/>
      <c r="G26" s="20"/>
      <c r="H26" s="20"/>
      <c r="I26" s="20"/>
      <c r="J26" s="20"/>
      <c r="K26" s="20"/>
    </row>
    <row r="27" spans="1:14">
      <c r="A27" s="65">
        <f t="shared" si="1"/>
        <v>19</v>
      </c>
      <c r="B27" s="89"/>
      <c r="C27" s="20"/>
      <c r="D27" s="20"/>
      <c r="E27" s="20"/>
      <c r="F27" s="20"/>
      <c r="G27" s="20"/>
      <c r="H27" s="20"/>
      <c r="I27" s="20"/>
      <c r="J27" s="20"/>
      <c r="K27" s="20"/>
    </row>
    <row r="28" spans="1:14">
      <c r="A28" s="65">
        <f t="shared" si="1"/>
        <v>20</v>
      </c>
      <c r="B28" s="89" t="s">
        <v>7</v>
      </c>
      <c r="C28" s="67">
        <f>SUM(C19:C23)</f>
        <v>723973.33575185912</v>
      </c>
      <c r="D28" s="67">
        <f t="shared" ref="D28:K28" si="5">SUM(D19:D23)</f>
        <v>534476.73427628633</v>
      </c>
      <c r="E28" s="67">
        <f t="shared" si="5"/>
        <v>1282.0989389867768</v>
      </c>
      <c r="F28" s="67">
        <f t="shared" si="5"/>
        <v>169874.47572330985</v>
      </c>
      <c r="G28" s="67">
        <f t="shared" si="5"/>
        <v>18340.02681327617</v>
      </c>
      <c r="H28" s="67">
        <f t="shared" si="5"/>
        <v>0</v>
      </c>
      <c r="I28" s="67">
        <f t="shared" si="5"/>
        <v>0</v>
      </c>
      <c r="J28" s="67">
        <f t="shared" si="5"/>
        <v>0</v>
      </c>
      <c r="K28" s="67">
        <f t="shared" si="5"/>
        <v>723973.33575185912</v>
      </c>
    </row>
    <row r="29" spans="1:14">
      <c r="K29" s="23">
        <f>'WP 2022 Budget'!E20</f>
        <v>818973.33575185924</v>
      </c>
    </row>
    <row r="30" spans="1:14">
      <c r="B30" s="89" t="s">
        <v>7</v>
      </c>
      <c r="C30" s="67">
        <v>818973.33575185912</v>
      </c>
      <c r="D30" s="67">
        <v>604610.93293916411</v>
      </c>
      <c r="E30" s="67">
        <v>1450.3363493842924</v>
      </c>
      <c r="F30" s="67">
        <v>192165.45578676034</v>
      </c>
      <c r="G30" s="67">
        <v>20746.610676550394</v>
      </c>
      <c r="H30" s="67">
        <v>0</v>
      </c>
      <c r="I30" s="67">
        <v>0</v>
      </c>
      <c r="J30" s="67"/>
      <c r="K30" s="67">
        <v>818973.33575185912</v>
      </c>
    </row>
    <row r="31" spans="1:14">
      <c r="B31" t="s">
        <v>276</v>
      </c>
      <c r="C31" s="83">
        <f>C28-C30</f>
        <v>-95000</v>
      </c>
      <c r="D31" s="83">
        <f t="shared" ref="D31:K31" si="6">D28-D30</f>
        <v>-70134.198662877781</v>
      </c>
      <c r="E31" s="83">
        <f t="shared" si="6"/>
        <v>-168.23741039751553</v>
      </c>
      <c r="F31" s="83">
        <f t="shared" si="6"/>
        <v>-22290.980063450494</v>
      </c>
      <c r="G31" s="83">
        <f t="shared" si="6"/>
        <v>-2406.5838632742234</v>
      </c>
      <c r="H31" s="83">
        <f t="shared" si="6"/>
        <v>0</v>
      </c>
      <c r="I31" s="83">
        <f t="shared" si="6"/>
        <v>0</v>
      </c>
      <c r="J31" s="83">
        <f t="shared" si="6"/>
        <v>0</v>
      </c>
      <c r="K31" s="83">
        <f t="shared" si="6"/>
        <v>-95000</v>
      </c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1"/>
  <sheetViews>
    <sheetView view="pageBreakPreview" topLeftCell="A7" zoomScale="90" zoomScaleNormal="100" zoomScaleSheetLayoutView="90" zoomScalePageLayoutView="60" workbookViewId="0">
      <selection activeCell="B19" sqref="B19:K19"/>
    </sheetView>
  </sheetViews>
  <sheetFormatPr defaultRowHeight="14.4"/>
  <cols>
    <col min="1" max="1" width="12.5546875" customWidth="1"/>
    <col min="2" max="2" width="24.44140625" bestFit="1" customWidth="1"/>
    <col min="3" max="5" width="18.5546875" customWidth="1"/>
    <col min="6" max="6" width="24" bestFit="1" customWidth="1"/>
    <col min="7" max="7" width="9.5546875" bestFit="1" customWidth="1"/>
    <col min="8" max="8" width="14.44140625" bestFit="1" customWidth="1"/>
    <col min="9" max="9" width="12.5546875" bestFit="1" customWidth="1"/>
    <col min="10" max="10" width="1.21875" customWidth="1"/>
    <col min="11" max="11" width="13.5546875" bestFit="1" customWidth="1"/>
  </cols>
  <sheetData>
    <row r="1" spans="1:11" s="2" customForma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1">
      <c r="A2" s="3" t="s">
        <v>1</v>
      </c>
      <c r="B2" s="40"/>
      <c r="C2" s="40"/>
      <c r="D2" s="40"/>
      <c r="E2" s="40"/>
      <c r="F2" s="40"/>
      <c r="G2" s="41"/>
      <c r="H2" s="41"/>
      <c r="I2" s="41"/>
      <c r="J2" s="41"/>
      <c r="K2" s="41"/>
    </row>
    <row r="3" spans="1:11">
      <c r="A3" s="4" t="s">
        <v>193</v>
      </c>
      <c r="B3" s="43"/>
      <c r="C3" s="4"/>
      <c r="D3" s="5"/>
      <c r="E3" s="5"/>
      <c r="F3" s="5"/>
      <c r="G3" s="41"/>
      <c r="H3" s="41"/>
      <c r="I3" s="41"/>
      <c r="J3" s="41"/>
      <c r="K3" s="41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39" customFormat="1">
      <c r="A7" s="11" t="s">
        <v>2</v>
      </c>
      <c r="B7" s="91"/>
      <c r="C7" s="13"/>
      <c r="D7" s="13"/>
      <c r="E7" s="14" t="s">
        <v>20</v>
      </c>
      <c r="F7" s="14" t="s">
        <v>20</v>
      </c>
      <c r="G7" s="65"/>
      <c r="H7" s="65"/>
      <c r="I7" s="65"/>
      <c r="J7" s="65"/>
      <c r="K7" s="65"/>
    </row>
    <row r="8" spans="1:11" ht="17.399999999999999">
      <c r="A8" s="15" t="s">
        <v>3</v>
      </c>
      <c r="B8" s="16" t="s">
        <v>24</v>
      </c>
      <c r="C8" s="75" t="s">
        <v>45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5">
        <v>1</v>
      </c>
      <c r="B9" s="77" t="str">
        <f>'WP 2022 Budget'!B9</f>
        <v>Commercial Solutions</v>
      </c>
      <c r="C9" s="20">
        <f>'WP 2022 Budget'!K9</f>
        <v>18877.335389080356</v>
      </c>
      <c r="D9" s="20">
        <f>$C9*'WP 2021 Incentive  Alloc'!D7</f>
        <v>0</v>
      </c>
      <c r="E9" s="20">
        <f>$C9*'WP 2021 Incentive  Alloc'!E7</f>
        <v>0</v>
      </c>
      <c r="F9" s="20">
        <f>$C9*'WP 2021 Incentive  Alloc'!F7</f>
        <v>15991.158589899214</v>
      </c>
      <c r="G9" s="20">
        <f>$C9*'WP 2021 Incentive  Alloc'!G7</f>
        <v>2886.1767991811394</v>
      </c>
      <c r="H9" s="20">
        <f>$C9*'WP 2021 Incentive  Alloc'!H7</f>
        <v>0</v>
      </c>
      <c r="I9" s="20">
        <f>$C9*'WP 2021 Incentive  Alloc'!I7</f>
        <v>0</v>
      </c>
      <c r="J9" s="67"/>
      <c r="K9" s="20">
        <f t="shared" ref="K9:K17" si="0">SUM(D9:I9)</f>
        <v>18877.335389080356</v>
      </c>
    </row>
    <row r="10" spans="1:11">
      <c r="A10" s="65">
        <f t="shared" ref="A10:A28" si="1">A9+1</f>
        <v>2</v>
      </c>
      <c r="B10" s="77" t="str">
        <f>'WP 2022 Budget'!B10</f>
        <v>Open for Small Business</v>
      </c>
      <c r="C10" s="20">
        <f>'WP 2022 Budget'!K10</f>
        <v>13843.379285325595</v>
      </c>
      <c r="D10" s="20">
        <f>$C10*'WP 2021 Incentive  Alloc'!D8</f>
        <v>0</v>
      </c>
      <c r="E10" s="20">
        <f>$C10*'WP 2021 Incentive  Alloc'!E8</f>
        <v>404.3774310811292</v>
      </c>
      <c r="F10" s="20">
        <f>$C10*'WP 2021 Incentive  Alloc'!F8</f>
        <v>13439.001854244465</v>
      </c>
      <c r="G10" s="20">
        <f>$C10*'WP 2021 Incentive  Alloc'!G8</f>
        <v>0</v>
      </c>
      <c r="H10" s="20">
        <f>$C10*'WP 2021 Incentive  Alloc'!H8</f>
        <v>0</v>
      </c>
      <c r="I10" s="20">
        <f>$C10*'WP 2021 Incentive  Alloc'!I8</f>
        <v>0</v>
      </c>
      <c r="J10" s="20"/>
      <c r="K10" s="20">
        <f t="shared" si="0"/>
        <v>13843.379285325595</v>
      </c>
    </row>
    <row r="11" spans="1:11">
      <c r="A11" s="65">
        <f t="shared" si="1"/>
        <v>3</v>
      </c>
      <c r="B11" s="77" t="str">
        <f>'WP 2022 Budget'!B11</f>
        <v>SCORE/CitySmart</v>
      </c>
      <c r="C11" s="20">
        <f>'WP 2022 Budget'!K11</f>
        <v>13843.379285325595</v>
      </c>
      <c r="D11" s="20">
        <f>$C11*'WP 2021 Incentive  Alloc'!D9</f>
        <v>0</v>
      </c>
      <c r="E11" s="20">
        <f>$C11*'WP 2021 Incentive  Alloc'!E9</f>
        <v>0</v>
      </c>
      <c r="F11" s="20">
        <f>$C11*'WP 2021 Incentive  Alloc'!F9</f>
        <v>12122.078909175198</v>
      </c>
      <c r="G11" s="20">
        <f>$C11*'WP 2021 Incentive  Alloc'!G9</f>
        <v>1721.3003761503976</v>
      </c>
      <c r="H11" s="20">
        <f>$C11*'WP 2021 Incentive  Alloc'!H9</f>
        <v>0</v>
      </c>
      <c r="I11" s="20">
        <f>$C11*'WP 2021 Incentive  Alloc'!I9</f>
        <v>0</v>
      </c>
      <c r="J11" s="20"/>
      <c r="K11" s="20">
        <f t="shared" si="0"/>
        <v>13843.379285325595</v>
      </c>
    </row>
    <row r="12" spans="1:11">
      <c r="A12" s="65">
        <f t="shared" si="1"/>
        <v>4</v>
      </c>
      <c r="B12" s="77" t="str">
        <f>'WP 2022 Budget'!B12</f>
        <v>Load Management</v>
      </c>
      <c r="C12" s="20">
        <f>'WP 2022 Budget'!K12</f>
        <v>8809.4231815708335</v>
      </c>
      <c r="D12" s="20">
        <f>$C12*'WP 2021 Incentive  Alloc'!D10</f>
        <v>0</v>
      </c>
      <c r="E12" s="20">
        <f>$C12*'WP 2021 Incentive  Alloc'!E10</f>
        <v>0</v>
      </c>
      <c r="F12" s="20">
        <f>$C12*'WP 2021 Incentive  Alloc'!F10</f>
        <v>8506.9711226612781</v>
      </c>
      <c r="G12" s="20">
        <f>$C12*'WP 2021 Incentive  Alloc'!G10</f>
        <v>302.45205890955452</v>
      </c>
      <c r="H12" s="20">
        <f>$C12*'WP 2021 Incentive  Alloc'!H10</f>
        <v>0</v>
      </c>
      <c r="I12" s="20">
        <f>$C12*'WP 2021 Incentive  Alloc'!I10</f>
        <v>0</v>
      </c>
      <c r="J12" s="20"/>
      <c r="K12" s="20">
        <f t="shared" si="0"/>
        <v>8809.4231815708317</v>
      </c>
    </row>
    <row r="13" spans="1:11">
      <c r="A13" s="65">
        <f t="shared" si="1"/>
        <v>5</v>
      </c>
      <c r="B13" s="77" t="str">
        <f>'WP 2022 Budget'!B13</f>
        <v>Residential SOP</v>
      </c>
      <c r="C13" s="20">
        <f>'WP 2022 Budget'!K13</f>
        <v>36496.181752222023</v>
      </c>
      <c r="D13" s="20">
        <f>$C13*'WP 2021 Incentive  Alloc'!D11</f>
        <v>36496.181752222023</v>
      </c>
      <c r="E13" s="20">
        <f>$C13*'WP 2021 Incentive  Alloc'!E11</f>
        <v>0</v>
      </c>
      <c r="F13" s="20">
        <f>$C13*'WP 2021 Incentive  Alloc'!F11</f>
        <v>0</v>
      </c>
      <c r="G13" s="20">
        <f>$C13*'WP 2021 Incentive  Alloc'!G11</f>
        <v>0</v>
      </c>
      <c r="H13" s="20">
        <f>$C13*'WP 2021 Incentive  Alloc'!H11</f>
        <v>0</v>
      </c>
      <c r="I13" s="20">
        <f>$C13*'WP 2021 Incentive  Alloc'!I11</f>
        <v>0</v>
      </c>
      <c r="J13" s="20"/>
      <c r="K13" s="20">
        <f t="shared" si="0"/>
        <v>36496.181752222023</v>
      </c>
    </row>
    <row r="14" spans="1:11">
      <c r="A14" s="65">
        <f t="shared" si="1"/>
        <v>6</v>
      </c>
      <c r="B14" s="77" t="str">
        <f>'WP 2022 Budget'!B14</f>
        <v>Hard-to-Reach SOP</v>
      </c>
      <c r="C14" s="20">
        <f>'WP 2022 Budget'!K14</f>
        <v>10067.912207509524</v>
      </c>
      <c r="D14" s="20">
        <f>$C14*'WP 2021 Incentive  Alloc'!D12</f>
        <v>10067.912207509524</v>
      </c>
      <c r="E14" s="20">
        <f>$C14*'WP 2021 Incentive  Alloc'!E12</f>
        <v>0</v>
      </c>
      <c r="F14" s="20">
        <f>$C14*'WP 2021 Incentive  Alloc'!F12</f>
        <v>0</v>
      </c>
      <c r="G14" s="20">
        <f>$C14*'WP 2021 Incentive  Alloc'!G12</f>
        <v>0</v>
      </c>
      <c r="H14" s="20">
        <f>$C14*'WP 2021 Incentive  Alloc'!H12</f>
        <v>0</v>
      </c>
      <c r="I14" s="20">
        <f>$C14*'WP 2021 Incentive  Alloc'!I12</f>
        <v>0</v>
      </c>
      <c r="J14" s="20"/>
      <c r="K14" s="20">
        <f t="shared" si="0"/>
        <v>10067.912207509524</v>
      </c>
    </row>
    <row r="15" spans="1:11">
      <c r="A15" s="65">
        <f t="shared" si="1"/>
        <v>7</v>
      </c>
      <c r="B15" s="77" t="str">
        <f>'WP 2022 Budget'!B15</f>
        <v>Rep Pilot</v>
      </c>
      <c r="C15" s="20">
        <f>'WP 2022 Budget'!K15</f>
        <v>0</v>
      </c>
      <c r="D15" s="20">
        <f>$C15*'WP 2021 Incentive  Alloc'!D13</f>
        <v>0</v>
      </c>
      <c r="E15" s="20">
        <f>$C15*'WP 2021 Incentive  Alloc'!E13</f>
        <v>0</v>
      </c>
      <c r="F15" s="20">
        <f>$C15*'WP 2021 Incentive  Alloc'!F13</f>
        <v>0</v>
      </c>
      <c r="G15" s="20">
        <f>$C15*'WP 2021 Incentive  Alloc'!G13</f>
        <v>0</v>
      </c>
      <c r="H15" s="20">
        <f>$C15*'WP 2021 Incentive  Alloc'!H13</f>
        <v>0</v>
      </c>
      <c r="I15" s="20">
        <f>$C15*'WP 2021 Incentive  Alloc'!I13</f>
        <v>0</v>
      </c>
      <c r="J15" s="20"/>
      <c r="K15" s="20">
        <f t="shared" si="0"/>
        <v>0</v>
      </c>
    </row>
    <row r="16" spans="1:11">
      <c r="A16" s="65">
        <f t="shared" si="1"/>
        <v>8</v>
      </c>
      <c r="B16" s="77" t="str">
        <f>'WP 2022 Budget'!B16</f>
        <v>Low Income</v>
      </c>
      <c r="C16" s="20">
        <f>'WP 2022 Budget'!K16</f>
        <v>11326.401233448214</v>
      </c>
      <c r="D16" s="20">
        <f>$C16*'WP 2021 Incentive  Alloc'!D14</f>
        <v>11326.401233448214</v>
      </c>
      <c r="E16" s="20">
        <f>$C16*'WP 2021 Incentive  Alloc'!E14</f>
        <v>0</v>
      </c>
      <c r="F16" s="20">
        <f>$C16*'WP 2021 Incentive  Alloc'!F14</f>
        <v>0</v>
      </c>
      <c r="G16" s="20">
        <f>$C16*'WP 2021 Incentive  Alloc'!G14</f>
        <v>0</v>
      </c>
      <c r="H16" s="20">
        <f>$C16*'WP 2021 Incentive  Alloc'!H14</f>
        <v>0</v>
      </c>
      <c r="I16" s="20">
        <f>$C16*'WP 2021 Incentive  Alloc'!I14</f>
        <v>0</v>
      </c>
      <c r="J16" s="67"/>
      <c r="K16" s="20">
        <f t="shared" si="0"/>
        <v>11326.401233448214</v>
      </c>
    </row>
    <row r="17" spans="1:11">
      <c r="A17" s="65">
        <f t="shared" si="1"/>
        <v>9</v>
      </c>
      <c r="B17" s="77" t="str">
        <f>'WP 2022 Budget'!B17</f>
        <v>High Performance homes</v>
      </c>
      <c r="C17" s="20">
        <f>'WP 2022 Budget'!K17</f>
        <v>12584.890259386906</v>
      </c>
      <c r="D17" s="20">
        <f>$C17*'WP 2021 Incentive  Alloc'!D15</f>
        <v>12584.890259386906</v>
      </c>
      <c r="E17" s="20">
        <f>$C17*'WP 2021 Incentive  Alloc'!E15</f>
        <v>0</v>
      </c>
      <c r="F17" s="20">
        <f>$C17*'WP 2021 Incentive  Alloc'!F15</f>
        <v>0</v>
      </c>
      <c r="G17" s="20">
        <f>$C17*'WP 2021 Incentive  Alloc'!G15</f>
        <v>0</v>
      </c>
      <c r="H17" s="20">
        <f>$C17*'WP 2021 Incentive  Alloc'!H15</f>
        <v>0</v>
      </c>
      <c r="I17" s="20">
        <f>$C17*'WP 2021 Incentive  Alloc'!I15</f>
        <v>0</v>
      </c>
      <c r="J17" s="20"/>
      <c r="K17" s="20">
        <f t="shared" si="0"/>
        <v>12584.890259386906</v>
      </c>
    </row>
    <row r="18" spans="1:11">
      <c r="A18" s="65">
        <f t="shared" si="1"/>
        <v>10</v>
      </c>
      <c r="B18" s="77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65">
        <f t="shared" si="1"/>
        <v>11</v>
      </c>
      <c r="B19" s="279" t="s">
        <v>280</v>
      </c>
      <c r="C19" s="277">
        <f>SUM(C9:C17)</f>
        <v>125848.90259386905</v>
      </c>
      <c r="D19" s="277">
        <f t="shared" ref="D19:K19" si="2">SUM(D9:D17)</f>
        <v>70475.385452566668</v>
      </c>
      <c r="E19" s="277">
        <f t="shared" si="2"/>
        <v>404.3774310811292</v>
      </c>
      <c r="F19" s="277">
        <f t="shared" si="2"/>
        <v>50059.210475980151</v>
      </c>
      <c r="G19" s="277">
        <f t="shared" si="2"/>
        <v>4909.9292342410918</v>
      </c>
      <c r="H19" s="277">
        <f t="shared" si="2"/>
        <v>0</v>
      </c>
      <c r="I19" s="277">
        <f t="shared" si="2"/>
        <v>0</v>
      </c>
      <c r="J19" s="277"/>
      <c r="K19" s="277">
        <f t="shared" si="2"/>
        <v>125848.90259386905</v>
      </c>
    </row>
    <row r="20" spans="1:11">
      <c r="A20" s="65">
        <f t="shared" si="1"/>
        <v>12</v>
      </c>
      <c r="B20" s="77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65">
        <f t="shared" si="1"/>
        <v>13</v>
      </c>
      <c r="B21" s="76"/>
      <c r="C21" s="20"/>
      <c r="D21" s="20"/>
      <c r="E21" s="73"/>
      <c r="F21" s="73"/>
      <c r="G21" s="73"/>
      <c r="H21" s="73"/>
      <c r="I21" s="73"/>
      <c r="J21" s="73"/>
      <c r="K21" s="20"/>
    </row>
    <row r="22" spans="1:11">
      <c r="A22" s="65">
        <f t="shared" si="1"/>
        <v>14</v>
      </c>
      <c r="B22" s="76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65">
        <f t="shared" si="1"/>
        <v>15</v>
      </c>
      <c r="B23" s="278" t="s">
        <v>278</v>
      </c>
      <c r="C23" s="277">
        <v>-39000</v>
      </c>
      <c r="D23" s="277">
        <f>D19/$C19*$C23</f>
        <v>-21840.000000000004</v>
      </c>
      <c r="E23" s="277">
        <f t="shared" ref="E23:I23" si="3">E19/$C19*$C23</f>
        <v>-125.31471858009142</v>
      </c>
      <c r="F23" s="277">
        <f t="shared" si="3"/>
        <v>-15513.120641691921</v>
      </c>
      <c r="G23" s="277">
        <f t="shared" si="3"/>
        <v>-1521.5646397279847</v>
      </c>
      <c r="H23" s="277">
        <f t="shared" si="3"/>
        <v>0</v>
      </c>
      <c r="I23" s="277">
        <f t="shared" si="3"/>
        <v>0</v>
      </c>
      <c r="J23" s="277"/>
      <c r="K23" s="277">
        <f t="shared" ref="K23" si="4">SUM(D23:I23)</f>
        <v>-39000</v>
      </c>
    </row>
    <row r="24" spans="1:11">
      <c r="A24" s="65">
        <f t="shared" si="1"/>
        <v>16</v>
      </c>
      <c r="B24" s="76"/>
      <c r="C24" s="67"/>
      <c r="D24" s="67"/>
      <c r="E24" s="67"/>
      <c r="F24" s="67"/>
      <c r="G24" s="67"/>
      <c r="H24" s="67"/>
      <c r="I24" s="67"/>
      <c r="J24" s="67"/>
      <c r="K24" s="67"/>
    </row>
    <row r="25" spans="1:11">
      <c r="A25" s="65">
        <f t="shared" si="1"/>
        <v>17</v>
      </c>
      <c r="B25" s="76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65">
        <f t="shared" si="1"/>
        <v>18</v>
      </c>
      <c r="B26" s="76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65">
        <f t="shared" si="1"/>
        <v>19</v>
      </c>
      <c r="B27" s="89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65">
        <f t="shared" si="1"/>
        <v>20</v>
      </c>
      <c r="B28" s="89" t="s">
        <v>7</v>
      </c>
      <c r="C28" s="67">
        <f t="shared" ref="C28:J28" si="5">SUM(C19:C23)</f>
        <v>86848.902593869047</v>
      </c>
      <c r="D28" s="67">
        <f t="shared" si="5"/>
        <v>48635.385452566668</v>
      </c>
      <c r="E28" s="67">
        <f t="shared" si="5"/>
        <v>279.06271250103777</v>
      </c>
      <c r="F28" s="67">
        <f t="shared" si="5"/>
        <v>34546.089834288228</v>
      </c>
      <c r="G28" s="67">
        <f t="shared" si="5"/>
        <v>3388.364594513107</v>
      </c>
      <c r="H28" s="67">
        <f t="shared" si="5"/>
        <v>0</v>
      </c>
      <c r="I28" s="67">
        <f t="shared" si="5"/>
        <v>0</v>
      </c>
      <c r="J28" s="67">
        <f t="shared" si="5"/>
        <v>0</v>
      </c>
      <c r="K28" s="67">
        <f>SUM(K19:K23)</f>
        <v>86848.902593869047</v>
      </c>
    </row>
    <row r="29" spans="1:11">
      <c r="C29" s="90"/>
    </row>
    <row r="30" spans="1:11">
      <c r="B30" s="89" t="s">
        <v>7</v>
      </c>
      <c r="C30" s="67">
        <v>125848.90259386905</v>
      </c>
      <c r="D30" s="67">
        <v>70475.385452566668</v>
      </c>
      <c r="E30" s="67">
        <v>404.3774310811292</v>
      </c>
      <c r="F30" s="67">
        <v>50059.210475980151</v>
      </c>
      <c r="G30" s="67">
        <v>4909.9292342410918</v>
      </c>
      <c r="H30" s="67">
        <v>0</v>
      </c>
      <c r="I30" s="67">
        <v>0</v>
      </c>
      <c r="J30" s="67"/>
      <c r="K30" s="67">
        <v>125848.90259386905</v>
      </c>
    </row>
    <row r="31" spans="1:11">
      <c r="B31" t="s">
        <v>276</v>
      </c>
      <c r="C31" s="83">
        <f>C28-C30</f>
        <v>-39000</v>
      </c>
      <c r="D31" s="83">
        <f t="shared" ref="D31:K31" si="6">D28-D30</f>
        <v>-21840</v>
      </c>
      <c r="E31" s="83">
        <f t="shared" si="6"/>
        <v>-125.31471858009144</v>
      </c>
      <c r="F31" s="83">
        <f t="shared" si="6"/>
        <v>-15513.120641691923</v>
      </c>
      <c r="G31" s="83">
        <f t="shared" si="6"/>
        <v>-1521.5646397279847</v>
      </c>
      <c r="H31" s="83">
        <f t="shared" si="6"/>
        <v>0</v>
      </c>
      <c r="I31" s="83">
        <f t="shared" si="6"/>
        <v>0</v>
      </c>
      <c r="J31" s="83">
        <f t="shared" si="6"/>
        <v>0</v>
      </c>
      <c r="K31" s="83">
        <f t="shared" si="6"/>
        <v>-39000</v>
      </c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2"/>
  <sheetViews>
    <sheetView view="pageBreakPreview" zoomScaleNormal="100" zoomScaleSheetLayoutView="100" zoomScalePageLayoutView="70" workbookViewId="0">
      <selection sqref="A1:K1"/>
    </sheetView>
  </sheetViews>
  <sheetFormatPr defaultColWidth="9.21875" defaultRowHeight="14.4"/>
  <cols>
    <col min="1" max="1" width="12.5546875" customWidth="1"/>
    <col min="2" max="2" width="24.44140625" bestFit="1" customWidth="1"/>
    <col min="3" max="5" width="18.5546875" customWidth="1"/>
    <col min="6" max="6" width="24" bestFit="1" customWidth="1"/>
    <col min="7" max="7" width="9.5546875" bestFit="1" customWidth="1"/>
    <col min="8" max="8" width="14.44140625" bestFit="1" customWidth="1"/>
    <col min="9" max="9" width="12.5546875" bestFit="1" customWidth="1"/>
    <col min="10" max="10" width="1.21875" customWidth="1"/>
    <col min="11" max="11" width="13.5546875" bestFit="1" customWidth="1"/>
  </cols>
  <sheetData>
    <row r="1" spans="1:11" s="2" customForma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1">
      <c r="A2" s="3" t="s">
        <v>1</v>
      </c>
      <c r="B2" s="40"/>
      <c r="C2" s="40"/>
      <c r="D2" s="40"/>
      <c r="E2" s="40"/>
      <c r="F2" s="40"/>
      <c r="G2" s="41"/>
      <c r="H2" s="41"/>
      <c r="I2" s="41"/>
      <c r="J2" s="41"/>
      <c r="K2" s="41"/>
    </row>
    <row r="3" spans="1:11">
      <c r="A3" s="4" t="s">
        <v>194</v>
      </c>
      <c r="B3" s="43"/>
      <c r="C3" s="4"/>
      <c r="D3" s="5"/>
      <c r="E3" s="5"/>
      <c r="F3" s="5"/>
      <c r="G3" s="41"/>
      <c r="H3" s="41"/>
      <c r="I3" s="41"/>
      <c r="J3" s="41"/>
      <c r="K3" s="41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39" customFormat="1">
      <c r="A7" s="11" t="s">
        <v>2</v>
      </c>
      <c r="B7" s="91"/>
      <c r="C7" s="13"/>
      <c r="D7" s="13"/>
      <c r="E7" s="14" t="s">
        <v>20</v>
      </c>
      <c r="F7" s="14" t="s">
        <v>20</v>
      </c>
      <c r="G7" s="65"/>
      <c r="H7" s="65"/>
      <c r="I7" s="65"/>
      <c r="J7" s="65"/>
      <c r="K7" s="65"/>
    </row>
    <row r="8" spans="1:11" ht="17.399999999999999">
      <c r="A8" s="15" t="s">
        <v>3</v>
      </c>
      <c r="B8" s="16" t="s">
        <v>24</v>
      </c>
      <c r="C8" s="75" t="s">
        <v>46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5"/>
      <c r="B9" s="77"/>
      <c r="C9" s="67"/>
      <c r="D9" s="67"/>
      <c r="E9" s="67"/>
      <c r="F9" s="67"/>
      <c r="G9" s="67"/>
      <c r="H9" s="67"/>
      <c r="I9" s="67"/>
      <c r="J9" s="67"/>
      <c r="K9" s="67"/>
    </row>
    <row r="10" spans="1:11">
      <c r="A10" s="65">
        <v>1</v>
      </c>
      <c r="B10" s="77" t="str">
        <f>'WP 2022 Budget'!B9</f>
        <v>Commercial Solutions</v>
      </c>
      <c r="C10" s="20">
        <f>'WP EMV 2023'!E4</f>
        <v>9712.2241254408982</v>
      </c>
      <c r="D10" s="20">
        <f>'WP EMV 2023'!F4</f>
        <v>0</v>
      </c>
      <c r="E10" s="20">
        <f>'WP EMV 2023'!G4</f>
        <v>0</v>
      </c>
      <c r="F10" s="20">
        <f>'WP EMV 2023'!H4</f>
        <v>8227.3113789359231</v>
      </c>
      <c r="G10" s="20">
        <f>'WP EMV 2023'!I4</f>
        <v>1484.9127465049739</v>
      </c>
      <c r="H10" s="20">
        <f>'WP EMV 2023'!J4</f>
        <v>0</v>
      </c>
      <c r="I10" s="20">
        <f>'WP EMV 2023'!K4</f>
        <v>0</v>
      </c>
      <c r="J10" s="67"/>
      <c r="K10" s="67">
        <f t="shared" ref="K10:K18" si="0">SUM(D10:I10)</f>
        <v>9712.2241254408964</v>
      </c>
    </row>
    <row r="11" spans="1:11">
      <c r="A11" s="65">
        <f t="shared" ref="A11:A29" si="1">A10+1</f>
        <v>2</v>
      </c>
      <c r="B11" s="77" t="str">
        <f>'WP 2022 Budget'!B10</f>
        <v>Open for Small Business</v>
      </c>
      <c r="C11" s="20">
        <f>'WP EMV 2023'!E5</f>
        <v>4689.1325491820025</v>
      </c>
      <c r="D11" s="20">
        <f>'WP EMV 2023'!F5</f>
        <v>0</v>
      </c>
      <c r="E11" s="20">
        <f>'WP EMV 2023'!G5</f>
        <v>0</v>
      </c>
      <c r="F11" s="20">
        <f>'WP EMV 2023'!H5</f>
        <v>4528.1415552464587</v>
      </c>
      <c r="G11" s="20">
        <f>'WP EMV 2023'!I5</f>
        <v>160.99099393554329</v>
      </c>
      <c r="H11" s="20">
        <f>'WP EMV 2023'!J5</f>
        <v>0</v>
      </c>
      <c r="I11" s="20">
        <f>'WP EMV 2023'!K5</f>
        <v>0</v>
      </c>
      <c r="J11" s="20"/>
      <c r="K11" s="20">
        <f t="shared" si="0"/>
        <v>4689.1325491820016</v>
      </c>
    </row>
    <row r="12" spans="1:11">
      <c r="A12" s="65">
        <f t="shared" si="1"/>
        <v>3</v>
      </c>
      <c r="B12" s="77" t="str">
        <f>'WP 2022 Budget'!B11</f>
        <v>SCORE/CitySmart</v>
      </c>
      <c r="C12" s="20">
        <f>'WP EMV 2023'!E6</f>
        <v>5162.6795174501176</v>
      </c>
      <c r="D12" s="20">
        <f>'WP EMV 2023'!F6</f>
        <v>0</v>
      </c>
      <c r="E12" s="20">
        <f>'WP EMV 2023'!G6</f>
        <v>150.80646406724097</v>
      </c>
      <c r="F12" s="20">
        <f>'WP EMV 2023'!H6</f>
        <v>5011.8730533828766</v>
      </c>
      <c r="G12" s="20">
        <f>'WP EMV 2023'!I6</f>
        <v>0</v>
      </c>
      <c r="H12" s="20">
        <f>'WP EMV 2023'!J6</f>
        <v>0</v>
      </c>
      <c r="I12" s="20">
        <f>'WP EMV 2023'!K6</f>
        <v>0</v>
      </c>
      <c r="J12" s="20"/>
      <c r="K12" s="20">
        <f t="shared" si="0"/>
        <v>5162.6795174501176</v>
      </c>
    </row>
    <row r="13" spans="1:11">
      <c r="A13" s="65">
        <f t="shared" si="1"/>
        <v>4</v>
      </c>
      <c r="B13" s="77" t="str">
        <f>'WP 2022 Budget'!B12</f>
        <v>Load Management</v>
      </c>
      <c r="C13" s="20">
        <f>'WP EMV 2023'!E7</f>
        <v>7031.5482029980758</v>
      </c>
      <c r="D13" s="20">
        <f>'WP EMV 2023'!F7</f>
        <v>0</v>
      </c>
      <c r="E13" s="20">
        <f>'WP EMV 2023'!G7</f>
        <v>0</v>
      </c>
      <c r="F13" s="20">
        <f>'WP EMV 2023'!H7</f>
        <v>6157.2380857010503</v>
      </c>
      <c r="G13" s="20">
        <f>'WP EMV 2023'!I7</f>
        <v>874.31011729702595</v>
      </c>
      <c r="H13" s="20">
        <f>'WP EMV 2023'!J7</f>
        <v>0</v>
      </c>
      <c r="I13" s="20">
        <f>'WP EMV 2023'!K7</f>
        <v>0</v>
      </c>
      <c r="J13" s="20"/>
      <c r="K13" s="20">
        <f t="shared" si="0"/>
        <v>7031.5482029980758</v>
      </c>
    </row>
    <row r="14" spans="1:11">
      <c r="A14" s="65">
        <f t="shared" si="1"/>
        <v>5</v>
      </c>
      <c r="B14" s="77" t="str">
        <f>'WP 2022 Budget'!B13</f>
        <v>Residential SOP</v>
      </c>
      <c r="C14" s="20">
        <f>'WP EMV 2023'!E8</f>
        <v>6340.3500555669589</v>
      </c>
      <c r="D14" s="20">
        <f>'WP EMV 2023'!F8</f>
        <v>6340.3500555669589</v>
      </c>
      <c r="E14" s="20">
        <f>'WP EMV 2023'!G8</f>
        <v>0</v>
      </c>
      <c r="F14" s="20">
        <f>'WP EMV 2023'!H8</f>
        <v>0</v>
      </c>
      <c r="G14" s="20">
        <f>'WP EMV 2023'!I8</f>
        <v>0</v>
      </c>
      <c r="H14" s="20">
        <f>'WP EMV 2023'!J8</f>
        <v>0</v>
      </c>
      <c r="I14" s="20">
        <f>'WP EMV 2023'!K8</f>
        <v>0</v>
      </c>
      <c r="J14" s="20"/>
      <c r="K14" s="20">
        <f t="shared" si="0"/>
        <v>6340.3500555669589</v>
      </c>
    </row>
    <row r="15" spans="1:11">
      <c r="A15" s="65">
        <f t="shared" si="1"/>
        <v>6</v>
      </c>
      <c r="B15" s="77" t="str">
        <f>'WP 2022 Budget'!B14</f>
        <v>Hard-to-Reach SOP</v>
      </c>
      <c r="C15" s="20">
        <f>'WP EMV 2023'!E9</f>
        <v>6310.7473566687713</v>
      </c>
      <c r="D15" s="20">
        <f>'WP EMV 2023'!F9</f>
        <v>6310.7473566687713</v>
      </c>
      <c r="E15" s="20">
        <f>'WP EMV 2023'!G9</f>
        <v>0</v>
      </c>
      <c r="F15" s="20">
        <f>'WP EMV 2023'!H9</f>
        <v>0</v>
      </c>
      <c r="G15" s="20">
        <f>'WP EMV 2023'!I9</f>
        <v>0</v>
      </c>
      <c r="H15" s="20">
        <f>'WP EMV 2023'!J9</f>
        <v>0</v>
      </c>
      <c r="I15" s="20">
        <f>'WP EMV 2023'!K9</f>
        <v>0</v>
      </c>
      <c r="J15" s="20"/>
      <c r="K15" s="20">
        <f t="shared" si="0"/>
        <v>6310.7473566687713</v>
      </c>
    </row>
    <row r="16" spans="1:11">
      <c r="A16" s="65">
        <f t="shared" si="1"/>
        <v>7</v>
      </c>
      <c r="B16" s="77" t="str">
        <f>'WP 2022 Budget'!B15</f>
        <v>Rep Pilot</v>
      </c>
      <c r="C16" s="20">
        <f>'WP EMV 2023'!E10</f>
        <v>2753.5512860688377</v>
      </c>
      <c r="D16" s="20">
        <f>'WP EMV 2023'!F10</f>
        <v>2753.5512860688377</v>
      </c>
      <c r="E16" s="20">
        <f>'WP EMV 2023'!G10</f>
        <v>0</v>
      </c>
      <c r="F16" s="20">
        <f>'WP EMV 2023'!H10</f>
        <v>0</v>
      </c>
      <c r="G16" s="20">
        <f>'WP EMV 2023'!I10</f>
        <v>0</v>
      </c>
      <c r="H16" s="20">
        <f>'WP EMV 2023'!J10</f>
        <v>0</v>
      </c>
      <c r="I16" s="20">
        <f>'WP EMV 2023'!K10</f>
        <v>0</v>
      </c>
      <c r="J16" s="20"/>
      <c r="K16" s="20">
        <f t="shared" si="0"/>
        <v>2753.5512860688377</v>
      </c>
    </row>
    <row r="17" spans="1:11">
      <c r="A17" s="65">
        <f t="shared" si="1"/>
        <v>8</v>
      </c>
      <c r="B17" s="77" t="str">
        <f>'WP 2022 Budget'!B16</f>
        <v>Low Income</v>
      </c>
      <c r="C17" s="20">
        <f>'WP EMV 2023'!E11</f>
        <v>10420.845456624336</v>
      </c>
      <c r="D17" s="20">
        <f>'WP EMV 2023'!F11</f>
        <v>10420.845456624336</v>
      </c>
      <c r="E17" s="20">
        <f>'WP EMV 2023'!G11</f>
        <v>0</v>
      </c>
      <c r="F17" s="20">
        <f>'WP EMV 2023'!H11</f>
        <v>0</v>
      </c>
      <c r="G17" s="20">
        <f>'WP EMV 2023'!I11</f>
        <v>0</v>
      </c>
      <c r="H17" s="20">
        <f>'WP EMV 2023'!J11</f>
        <v>0</v>
      </c>
      <c r="I17" s="20">
        <f>'WP EMV 2023'!K11</f>
        <v>0</v>
      </c>
      <c r="J17" s="67"/>
      <c r="K17" s="67">
        <f t="shared" si="0"/>
        <v>10420.845456624336</v>
      </c>
    </row>
    <row r="18" spans="1:11">
      <c r="A18" s="65">
        <f t="shared" si="1"/>
        <v>9</v>
      </c>
      <c r="B18" s="77" t="str">
        <f>'WP 2022 Budget'!B17</f>
        <v>High Performance homes</v>
      </c>
      <c r="C18" s="20">
        <f>'WP EMV 2023'!E12</f>
        <v>0</v>
      </c>
      <c r="D18" s="20">
        <f>'WP EMV 2023'!F12</f>
        <v>0</v>
      </c>
      <c r="E18" s="20">
        <f>'WP EMV 2023'!G12</f>
        <v>0</v>
      </c>
      <c r="F18" s="20">
        <f>'WP EMV 2023'!H12</f>
        <v>0</v>
      </c>
      <c r="G18" s="20">
        <f>'WP EMV 2023'!I12</f>
        <v>0</v>
      </c>
      <c r="H18" s="20">
        <f>'WP EMV 2023'!J12</f>
        <v>0</v>
      </c>
      <c r="I18" s="20">
        <f>'WP EMV 2023'!K12</f>
        <v>0</v>
      </c>
      <c r="J18" s="20"/>
      <c r="K18" s="20">
        <f t="shared" si="0"/>
        <v>0</v>
      </c>
    </row>
    <row r="19" spans="1:11">
      <c r="A19" s="65">
        <f t="shared" si="1"/>
        <v>10</v>
      </c>
      <c r="B19" s="77" t="s">
        <v>47</v>
      </c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65">
        <f t="shared" si="1"/>
        <v>11</v>
      </c>
      <c r="B20" s="77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65">
        <f t="shared" si="1"/>
        <v>12</v>
      </c>
      <c r="B21" s="77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65">
        <f t="shared" si="1"/>
        <v>13</v>
      </c>
      <c r="B22" s="76"/>
      <c r="C22" s="20"/>
      <c r="D22" s="20"/>
      <c r="E22" s="73"/>
      <c r="F22" s="73"/>
      <c r="G22" s="73"/>
      <c r="H22" s="73"/>
      <c r="I22" s="73"/>
      <c r="J22" s="73"/>
      <c r="K22" s="20"/>
    </row>
    <row r="23" spans="1:11">
      <c r="A23" s="65">
        <f t="shared" si="1"/>
        <v>14</v>
      </c>
      <c r="B23" s="76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65">
        <f t="shared" si="1"/>
        <v>15</v>
      </c>
      <c r="B24" s="102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65">
        <f t="shared" si="1"/>
        <v>16</v>
      </c>
      <c r="B25" s="76"/>
      <c r="C25" s="67"/>
      <c r="D25" s="67"/>
      <c r="E25" s="67"/>
      <c r="F25" s="67"/>
      <c r="G25" s="67"/>
      <c r="H25" s="67"/>
      <c r="I25" s="67"/>
      <c r="J25" s="67"/>
      <c r="K25" s="67"/>
    </row>
    <row r="26" spans="1:11">
      <c r="A26" s="65">
        <f t="shared" si="1"/>
        <v>17</v>
      </c>
      <c r="B26" s="76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65">
        <f t="shared" si="1"/>
        <v>18</v>
      </c>
      <c r="B27" s="76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65">
        <f t="shared" si="1"/>
        <v>19</v>
      </c>
      <c r="B28" s="89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65">
        <f t="shared" si="1"/>
        <v>20</v>
      </c>
      <c r="B29" s="89" t="str">
        <f>'SRW-5'!B24</f>
        <v>Total</v>
      </c>
      <c r="C29" s="67">
        <f t="shared" ref="C29:I29" si="2">SUM(C9:C28)</f>
        <v>52421.078549999998</v>
      </c>
      <c r="D29" s="67">
        <f t="shared" si="2"/>
        <v>25825.494154928903</v>
      </c>
      <c r="E29" s="67">
        <f t="shared" si="2"/>
        <v>150.80646406724097</v>
      </c>
      <c r="F29" s="67">
        <f t="shared" si="2"/>
        <v>23924.564073266309</v>
      </c>
      <c r="G29" s="67">
        <f t="shared" si="2"/>
        <v>2520.2138577375431</v>
      </c>
      <c r="H29" s="67">
        <f t="shared" si="2"/>
        <v>0</v>
      </c>
      <c r="I29" s="67">
        <f t="shared" si="2"/>
        <v>0</v>
      </c>
      <c r="J29" s="67"/>
      <c r="K29" s="67">
        <f>SUM(K9:K28)</f>
        <v>52421.078549999998</v>
      </c>
    </row>
    <row r="30" spans="1:1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1">
      <c r="C32" s="90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2"/>
  <sheetViews>
    <sheetView view="pageBreakPreview" topLeftCell="B1" zoomScaleNormal="100" zoomScaleSheetLayoutView="100" zoomScalePageLayoutView="70" workbookViewId="0">
      <selection activeCell="I23" sqref="I23"/>
    </sheetView>
  </sheetViews>
  <sheetFormatPr defaultColWidth="9.21875" defaultRowHeight="14.4"/>
  <cols>
    <col min="1" max="1" width="12.5546875" customWidth="1"/>
    <col min="2" max="2" width="27.77734375" bestFit="1" customWidth="1"/>
    <col min="3" max="3" width="15.44140625" bestFit="1" customWidth="1"/>
    <col min="4" max="5" width="18.5546875" customWidth="1"/>
    <col min="6" max="6" width="24" bestFit="1" customWidth="1"/>
    <col min="7" max="7" width="10.21875" bestFit="1" customWidth="1"/>
    <col min="8" max="8" width="14.44140625" bestFit="1" customWidth="1"/>
    <col min="9" max="9" width="12.5546875" bestFit="1" customWidth="1"/>
    <col min="10" max="10" width="1.21875" customWidth="1"/>
    <col min="11" max="11" width="13.5546875" bestFit="1" customWidth="1"/>
  </cols>
  <sheetData>
    <row r="1" spans="1:11" s="2" customForma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1">
      <c r="A2" s="3" t="s">
        <v>1</v>
      </c>
      <c r="B2" s="40"/>
      <c r="C2" s="40"/>
      <c r="D2" s="40"/>
      <c r="E2" s="40"/>
      <c r="F2" s="40"/>
      <c r="G2" s="41"/>
      <c r="H2" s="41"/>
      <c r="I2" s="41"/>
      <c r="J2" s="41"/>
      <c r="K2" s="41"/>
    </row>
    <row r="3" spans="1:11">
      <c r="A3" s="4" t="s">
        <v>129</v>
      </c>
      <c r="B3" s="43"/>
      <c r="C3" s="43"/>
      <c r="D3" s="5"/>
      <c r="E3" s="5"/>
      <c r="F3" s="5"/>
      <c r="G3" s="41"/>
      <c r="H3" s="41"/>
      <c r="I3" s="41"/>
      <c r="J3" s="41"/>
      <c r="K3" s="41"/>
    </row>
    <row r="4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39" customFormat="1">
      <c r="A7" s="11" t="s">
        <v>2</v>
      </c>
      <c r="B7" s="91"/>
      <c r="C7" s="91"/>
      <c r="D7" s="194"/>
      <c r="E7" s="14" t="s">
        <v>20</v>
      </c>
      <c r="F7" s="14" t="s">
        <v>20</v>
      </c>
      <c r="G7" s="65"/>
      <c r="H7" s="65"/>
      <c r="I7" s="65"/>
      <c r="J7" s="65"/>
      <c r="K7" s="65"/>
    </row>
    <row r="8" spans="1:11" ht="17.399999999999999">
      <c r="A8" s="15" t="s">
        <v>3</v>
      </c>
      <c r="B8" s="16" t="s">
        <v>4</v>
      </c>
      <c r="C8" s="16" t="s">
        <v>128</v>
      </c>
      <c r="D8" s="16" t="s">
        <v>5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/>
      <c r="K8" s="16" t="s">
        <v>7</v>
      </c>
    </row>
    <row r="9" spans="1:11">
      <c r="A9" s="65">
        <v>1</v>
      </c>
      <c r="B9" s="77" t="str">
        <f>'SRW-3'!B8</f>
        <v>Bonus Expense 2019</v>
      </c>
      <c r="C9" s="77"/>
      <c r="D9" s="67">
        <f>'SRW-3'!D8</f>
        <v>608225.26498035644</v>
      </c>
      <c r="E9" s="67">
        <f>'SRW-3'!E8</f>
        <v>18199.927821742658</v>
      </c>
      <c r="F9" s="67">
        <f>'SRW-3'!F8</f>
        <v>347657.30859081156</v>
      </c>
      <c r="G9" s="67">
        <f>'SRW-3'!G8</f>
        <v>8287.4986070891919</v>
      </c>
      <c r="H9" s="67">
        <f>'SRW-3'!H8</f>
        <v>0</v>
      </c>
      <c r="I9" s="67">
        <f>'SRW-3'!I8</f>
        <v>0</v>
      </c>
      <c r="J9" s="67"/>
      <c r="K9" s="67">
        <f t="shared" ref="K9:K14" si="0">SUM(D9:I9)</f>
        <v>982369.99999999977</v>
      </c>
    </row>
    <row r="10" spans="1:11">
      <c r="A10" s="65">
        <f>A9+1</f>
        <v>2</v>
      </c>
      <c r="B10" s="77" t="str">
        <f>'SRW-3'!B9</f>
        <v>Over-Recovery 2019</v>
      </c>
      <c r="C10" s="77"/>
      <c r="D10" s="67">
        <f>'SRW-3'!D9</f>
        <v>-268716.5257338353</v>
      </c>
      <c r="E10" s="67">
        <f>'SRW-3'!E9</f>
        <v>-756.50305970016768</v>
      </c>
      <c r="F10" s="67">
        <f>'SRW-3'!F9</f>
        <v>-336720.96329739841</v>
      </c>
      <c r="G10" s="67">
        <f>'SRW-3'!G9</f>
        <v>35855.110218962021</v>
      </c>
      <c r="H10" s="67">
        <f>'SRW-3'!H9</f>
        <v>0</v>
      </c>
      <c r="I10" s="67">
        <f>'SRW-3'!I9</f>
        <v>503.69046782923306</v>
      </c>
      <c r="J10" s="67"/>
      <c r="K10" s="67">
        <f t="shared" si="0"/>
        <v>-569835.19140414265</v>
      </c>
    </row>
    <row r="11" spans="1:11">
      <c r="A11" s="65">
        <f t="shared" ref="A11:A23" si="1">A10+1</f>
        <v>3</v>
      </c>
      <c r="B11" s="77" t="str">
        <f>'SRW-3'!B10</f>
        <v>Municipal Expenses 2019</v>
      </c>
      <c r="C11" s="77"/>
      <c r="D11" s="67">
        <f>'SRW-3'!D10</f>
        <v>8204.6259378818595</v>
      </c>
      <c r="E11" s="67">
        <f>'SRW-3'!E10</f>
        <v>263.17241100137625</v>
      </c>
      <c r="F11" s="67">
        <f>'SRW-3'!F10</f>
        <v>5027.1538680677222</v>
      </c>
      <c r="G11" s="67">
        <f>'SRW-3'!G10</f>
        <v>119.83778304904452</v>
      </c>
      <c r="H11" s="67">
        <f>'SRW-3'!H10</f>
        <v>0</v>
      </c>
      <c r="I11" s="67">
        <f>'SRW-3'!I10</f>
        <v>0</v>
      </c>
      <c r="J11" s="20"/>
      <c r="K11" s="20">
        <f t="shared" si="0"/>
        <v>13614.790000000003</v>
      </c>
    </row>
    <row r="12" spans="1:11">
      <c r="A12" s="65">
        <f t="shared" si="1"/>
        <v>4</v>
      </c>
      <c r="B12" s="77" t="str">
        <f>'SRW-3'!B11</f>
        <v>Revenues Collected in 2021</v>
      </c>
      <c r="C12" s="77"/>
      <c r="D12" s="67">
        <f>'SRW-3'!D11</f>
        <v>-3678094.9</v>
      </c>
      <c r="E12" s="67">
        <f>'SRW-3'!E11</f>
        <v>-117324.19</v>
      </c>
      <c r="F12" s="67">
        <f>'SRW-3'!F11</f>
        <v>-1831934.99</v>
      </c>
      <c r="G12" s="67">
        <f>'SRW-3'!G11</f>
        <v>-100634.35</v>
      </c>
      <c r="H12" s="67">
        <f>'SRW-3'!H11</f>
        <v>0</v>
      </c>
      <c r="I12" s="67">
        <f>'SRW-3'!I11</f>
        <v>-597.00999999999988</v>
      </c>
      <c r="J12" s="20"/>
      <c r="K12" s="20">
        <f t="shared" si="0"/>
        <v>-5728585.4399999995</v>
      </c>
    </row>
    <row r="13" spans="1:11">
      <c r="A13" s="65">
        <f t="shared" si="1"/>
        <v>5</v>
      </c>
      <c r="B13" s="77" t="str">
        <f>'SRW-3'!B12</f>
        <v>Incentive Expense 2021</v>
      </c>
      <c r="C13" s="77"/>
      <c r="D13" s="67">
        <f>'SRW-3'!D12</f>
        <v>2787926.2383337137</v>
      </c>
      <c r="E13" s="67">
        <f>'SRW-3'!E12</f>
        <v>12092.025596367546</v>
      </c>
      <c r="F13" s="67">
        <f>'SRW-3'!F12</f>
        <v>1601520.1365034839</v>
      </c>
      <c r="G13" s="67">
        <f>'SRW-3'!G12</f>
        <v>172949.94956643361</v>
      </c>
      <c r="H13" s="67">
        <f>'SRW-3'!H12</f>
        <v>0</v>
      </c>
      <c r="I13" s="67">
        <f>'SRW-3'!I12</f>
        <v>0</v>
      </c>
      <c r="J13" s="20"/>
      <c r="K13" s="20">
        <f t="shared" si="0"/>
        <v>4574488.3499999987</v>
      </c>
    </row>
    <row r="14" spans="1:11">
      <c r="A14" s="65">
        <f t="shared" si="1"/>
        <v>6</v>
      </c>
      <c r="B14" s="77" t="str">
        <f>'SRW-3'!B13</f>
        <v>Admin Expense 2021</v>
      </c>
      <c r="C14" s="77"/>
      <c r="D14" s="67">
        <f>'SRW-3'!D13</f>
        <v>456191.32298923412</v>
      </c>
      <c r="E14" s="67">
        <f>'SRW-3'!E13</f>
        <v>1096.4472463437303</v>
      </c>
      <c r="F14" s="67">
        <f>'SRW-3'!F13</f>
        <v>145276.15261744551</v>
      </c>
      <c r="G14" s="67">
        <f>'SRW-3'!G13</f>
        <v>15684.337055281061</v>
      </c>
      <c r="H14" s="67">
        <f>'SRW-3'!H13</f>
        <v>0</v>
      </c>
      <c r="I14" s="67">
        <f>'SRW-3'!I13</f>
        <v>0</v>
      </c>
      <c r="J14" s="20"/>
      <c r="K14" s="20">
        <f t="shared" si="0"/>
        <v>618248.25990830432</v>
      </c>
    </row>
    <row r="15" spans="1:11">
      <c r="A15" s="65">
        <f t="shared" si="1"/>
        <v>7</v>
      </c>
      <c r="B15" s="77" t="str">
        <f>'SRW-3'!B14</f>
        <v>R&amp;D Expense 2021</v>
      </c>
      <c r="C15" s="77"/>
      <c r="D15" s="67">
        <f>'SRW-3'!D14</f>
        <v>39471.577889671185</v>
      </c>
      <c r="E15" s="67">
        <f>'SRW-3'!E14</f>
        <v>171.19941104871828</v>
      </c>
      <c r="F15" s="67">
        <f>'SRW-3'!F14</f>
        <v>22674.389990906311</v>
      </c>
      <c r="G15" s="67">
        <f>'SRW-3'!G14</f>
        <v>2448.6327183737917</v>
      </c>
      <c r="H15" s="67">
        <f>'SRW-3'!H14</f>
        <v>0</v>
      </c>
      <c r="I15" s="67">
        <f>'SRW-3'!I14</f>
        <v>0</v>
      </c>
      <c r="J15" s="20"/>
      <c r="K15" s="20">
        <f>SUM(D15:I15)</f>
        <v>64765.800010000006</v>
      </c>
    </row>
    <row r="16" spans="1:11">
      <c r="A16" s="65">
        <f t="shared" si="1"/>
        <v>8</v>
      </c>
      <c r="B16" s="77" t="str">
        <f>'SRW-3'!B15</f>
        <v>EM&amp;V Expenses 2021</v>
      </c>
      <c r="D16" s="67">
        <f>'SRW-3'!D15</f>
        <v>29027.172165180538</v>
      </c>
      <c r="E16" s="67">
        <f>'SRW-3'!E15</f>
        <v>152.82604024925737</v>
      </c>
      <c r="F16" s="67">
        <f>'SRW-3'!F15</f>
        <v>25071.137055240433</v>
      </c>
      <c r="G16" s="67">
        <f>'SRW-3'!G15</f>
        <v>2925.0031560197722</v>
      </c>
      <c r="H16" s="67">
        <f>'SRW-3'!H15</f>
        <v>0</v>
      </c>
      <c r="I16" s="67">
        <f>'SRW-3'!I15</f>
        <v>0</v>
      </c>
      <c r="J16" s="20"/>
      <c r="K16" s="20">
        <f t="shared" ref="K16" si="2">SUM(D16:I16)</f>
        <v>57176.138416690002</v>
      </c>
    </row>
    <row r="17" spans="1:11">
      <c r="A17" s="65">
        <f t="shared" si="1"/>
        <v>9</v>
      </c>
      <c r="B17" s="77"/>
      <c r="C17" s="77"/>
      <c r="D17" s="67"/>
      <c r="E17" s="67"/>
      <c r="F17" s="67"/>
      <c r="G17" s="67"/>
      <c r="H17" s="67"/>
      <c r="I17" s="67"/>
      <c r="J17" s="20"/>
      <c r="K17" s="20"/>
    </row>
    <row r="18" spans="1:11">
      <c r="A18" s="65"/>
      <c r="B18" s="77"/>
      <c r="C18" s="77"/>
      <c r="D18" s="67"/>
      <c r="E18" s="67"/>
      <c r="F18" s="67"/>
      <c r="G18" s="67"/>
      <c r="H18" s="67"/>
      <c r="I18" s="67"/>
      <c r="J18" s="20"/>
      <c r="K18" s="20"/>
    </row>
    <row r="19" spans="1:11">
      <c r="A19" s="65">
        <f>A17+1</f>
        <v>10</v>
      </c>
      <c r="B19" s="89" t="s">
        <v>130</v>
      </c>
      <c r="C19" s="89"/>
      <c r="D19" s="67">
        <f t="shared" ref="D19:I19" si="3">SUM(D9:D17)</f>
        <v>-17765.223437797311</v>
      </c>
      <c r="E19" s="67">
        <f t="shared" si="3"/>
        <v>-86105.094532946896</v>
      </c>
      <c r="F19" s="67">
        <f t="shared" si="3"/>
        <v>-21429.674671442946</v>
      </c>
      <c r="G19" s="67">
        <f t="shared" si="3"/>
        <v>137636.01910520848</v>
      </c>
      <c r="H19" s="67">
        <f t="shared" si="3"/>
        <v>0</v>
      </c>
      <c r="I19" s="67">
        <f t="shared" si="3"/>
        <v>-93.31953217076682</v>
      </c>
      <c r="J19" s="67"/>
      <c r="K19" s="67">
        <f>SUM(K9:K17)</f>
        <v>12242.706930850232</v>
      </c>
    </row>
    <row r="20" spans="1:11">
      <c r="A20" s="65">
        <f t="shared" si="1"/>
        <v>11</v>
      </c>
      <c r="B20" s="77" t="s">
        <v>151</v>
      </c>
      <c r="C20" s="227">
        <v>8.2000000000000007E-3</v>
      </c>
      <c r="D20" s="20">
        <f t="shared" ref="D20:I20" si="4">D19*$C$20</f>
        <v>-145.67483218993797</v>
      </c>
      <c r="E20" s="20">
        <f t="shared" si="4"/>
        <v>-706.06177517016465</v>
      </c>
      <c r="F20" s="20">
        <f t="shared" si="4"/>
        <v>-175.72333230583217</v>
      </c>
      <c r="G20" s="20">
        <f t="shared" si="4"/>
        <v>1128.6153566627097</v>
      </c>
      <c r="H20" s="20">
        <f t="shared" si="4"/>
        <v>0</v>
      </c>
      <c r="I20" s="20">
        <f t="shared" si="4"/>
        <v>-0.76522016380028801</v>
      </c>
      <c r="J20" s="20">
        <f>J19*I20</f>
        <v>0</v>
      </c>
      <c r="K20" s="67">
        <f>SUM(D20:I20)</f>
        <v>100.39019683297458</v>
      </c>
    </row>
    <row r="21" spans="1:11">
      <c r="A21" s="65">
        <f t="shared" si="1"/>
        <v>12</v>
      </c>
      <c r="B21" s="77" t="s">
        <v>195</v>
      </c>
      <c r="C21" s="227">
        <v>1.1999999999999999E-3</v>
      </c>
      <c r="D21" s="20">
        <f t="shared" ref="D21:I21" si="5">$C21*(SUM(D19:D20))</f>
        <v>-21.4930779239847</v>
      </c>
      <c r="E21" s="20">
        <f t="shared" si="5"/>
        <v>-104.17338756974047</v>
      </c>
      <c r="F21" s="20">
        <f t="shared" si="5"/>
        <v>-25.926477604498533</v>
      </c>
      <c r="G21" s="20">
        <f t="shared" si="5"/>
        <v>166.51756135424543</v>
      </c>
      <c r="H21" s="20">
        <f t="shared" si="5"/>
        <v>0</v>
      </c>
      <c r="I21" s="20">
        <f t="shared" si="5"/>
        <v>-0.11290170280148053</v>
      </c>
      <c r="J21" s="20"/>
      <c r="K21" s="67">
        <f>SUM(D21:I21)</f>
        <v>14.811716553220236</v>
      </c>
    </row>
    <row r="22" spans="1:11" s="2" customFormat="1">
      <c r="A22" s="47">
        <f t="shared" si="1"/>
        <v>13</v>
      </c>
      <c r="B22" s="111"/>
      <c r="C22" s="111"/>
      <c r="D22" s="25"/>
      <c r="E22" s="25"/>
      <c r="F22" s="25"/>
      <c r="G22" s="25"/>
      <c r="H22" s="25"/>
      <c r="I22" s="25"/>
      <c r="J22" s="25"/>
      <c r="K22" s="25"/>
    </row>
    <row r="23" spans="1:11">
      <c r="A23" s="65">
        <f t="shared" si="1"/>
        <v>14</v>
      </c>
      <c r="B23" s="76" t="s">
        <v>131</v>
      </c>
      <c r="C23" s="76"/>
      <c r="D23" s="20">
        <f>SUM(D20:D22)</f>
        <v>-167.16791011392269</v>
      </c>
      <c r="E23" s="20">
        <f t="shared" ref="E23:K23" si="6">SUM(E20:E22)</f>
        <v>-810.23516273990515</v>
      </c>
      <c r="F23" s="20">
        <f t="shared" si="6"/>
        <v>-201.6498099103307</v>
      </c>
      <c r="G23" s="20">
        <f t="shared" si="6"/>
        <v>1295.132918016955</v>
      </c>
      <c r="H23" s="20">
        <f t="shared" si="6"/>
        <v>0</v>
      </c>
      <c r="I23" s="20">
        <f t="shared" si="6"/>
        <v>-0.8781218666017685</v>
      </c>
      <c r="J23" s="20">
        <f t="shared" si="6"/>
        <v>0</v>
      </c>
      <c r="K23" s="20">
        <f t="shared" si="6"/>
        <v>115.20191338619482</v>
      </c>
    </row>
    <row r="24" spans="1:11">
      <c r="A24" s="65"/>
      <c r="B24" s="76"/>
      <c r="C24" s="76"/>
      <c r="D24" s="20"/>
      <c r="E24" s="20"/>
      <c r="F24" s="20"/>
      <c r="G24" s="20"/>
      <c r="H24" s="20"/>
      <c r="I24" s="20"/>
      <c r="J24" s="20"/>
      <c r="K24" s="20"/>
    </row>
    <row r="25" spans="1:11">
      <c r="A25" s="65"/>
      <c r="B25" s="102"/>
      <c r="C25" s="102"/>
      <c r="D25" s="20"/>
      <c r="E25" s="20"/>
      <c r="F25" s="20"/>
      <c r="G25" s="20"/>
      <c r="H25" s="20"/>
      <c r="I25" s="20"/>
      <c r="J25" s="20"/>
      <c r="K25" s="20"/>
    </row>
    <row r="26" spans="1:11">
      <c r="A26" s="65"/>
      <c r="B26" s="76"/>
      <c r="C26" s="76"/>
      <c r="D26" s="67"/>
      <c r="E26" s="67"/>
      <c r="F26" s="67"/>
      <c r="G26" s="67"/>
      <c r="H26" s="67"/>
      <c r="I26" s="67"/>
      <c r="J26" s="67"/>
      <c r="K26" s="67"/>
    </row>
    <row r="27" spans="1:11">
      <c r="A27" s="65"/>
      <c r="B27" s="76"/>
      <c r="C27" s="76"/>
      <c r="D27" s="20"/>
      <c r="E27" s="20"/>
      <c r="F27" s="20"/>
      <c r="G27" s="20"/>
      <c r="H27" s="20"/>
      <c r="I27" s="20"/>
      <c r="J27" s="20"/>
      <c r="K27" s="20"/>
    </row>
    <row r="28" spans="1:11">
      <c r="A28" s="65"/>
      <c r="B28" s="76"/>
      <c r="C28" s="76"/>
      <c r="D28" s="20"/>
      <c r="E28" s="20"/>
      <c r="F28" s="20"/>
      <c r="G28" s="20"/>
      <c r="H28" s="20"/>
      <c r="I28" s="20"/>
      <c r="J28" s="20"/>
      <c r="K28" s="20"/>
    </row>
    <row r="29" spans="1:11">
      <c r="A29" s="65"/>
      <c r="B29" s="89"/>
      <c r="C29" s="89"/>
      <c r="D29" s="20"/>
      <c r="E29" s="20"/>
      <c r="F29" s="20"/>
      <c r="G29" s="20"/>
      <c r="H29" s="20"/>
      <c r="I29" s="20"/>
      <c r="J29" s="20"/>
      <c r="K29" s="20"/>
    </row>
    <row r="30" spans="1:11">
      <c r="A30" s="65"/>
    </row>
    <row r="31" spans="1:1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</row>
  </sheetData>
  <mergeCells count="1">
    <mergeCell ref="A1:K1"/>
  </mergeCells>
  <printOptions horizontalCentered="1"/>
  <pageMargins left="0.7" right="0.7" top="0.75" bottom="0.75" header="0.3" footer="0.3"/>
  <pageSetup scale="70" fitToHeight="0" orientation="landscape" r:id="rId1"/>
  <headerFooter>
    <oddHeader xml:space="preserve">&amp;REXHIBIT &amp;A
PAGE 1 of 1
 </oddHeader>
    <oddFooter>&amp;LSponsored by: Stacy Whitehurst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35"/>
  <sheetViews>
    <sheetView view="pageBreakPreview" zoomScaleNormal="70" zoomScaleSheetLayoutView="100" workbookViewId="0">
      <selection sqref="A1:G1"/>
    </sheetView>
  </sheetViews>
  <sheetFormatPr defaultColWidth="9.21875" defaultRowHeight="14.4"/>
  <cols>
    <col min="1" max="1" width="8.44140625" bestFit="1" customWidth="1"/>
    <col min="2" max="2" width="34" bestFit="1" customWidth="1"/>
    <col min="3" max="3" width="2.44140625" customWidth="1"/>
    <col min="4" max="4" width="18.5546875" customWidth="1"/>
    <col min="5" max="5" width="15.77734375" customWidth="1"/>
    <col min="6" max="6" width="12.5546875" bestFit="1" customWidth="1"/>
    <col min="7" max="7" width="16.77734375" customWidth="1"/>
    <col min="8" max="8" width="9.5546875" customWidth="1"/>
    <col min="9" max="9" width="13.44140625" customWidth="1"/>
    <col min="10" max="10" width="13.77734375" customWidth="1"/>
    <col min="11" max="11" width="12.21875" bestFit="1" customWidth="1"/>
    <col min="12" max="13" width="9.21875" customWidth="1"/>
    <col min="21" max="21" width="9.21875" customWidth="1"/>
    <col min="22" max="22" width="9.21875" style="2" customWidth="1"/>
    <col min="23" max="23" width="13.5546875" style="2" bestFit="1" customWidth="1"/>
    <col min="24" max="24" width="12" style="2" bestFit="1" customWidth="1"/>
  </cols>
  <sheetData>
    <row r="1" spans="1:24" s="2" customFormat="1">
      <c r="A1" s="269" t="s">
        <v>0</v>
      </c>
      <c r="B1" s="269"/>
      <c r="C1" s="269"/>
      <c r="D1" s="269"/>
      <c r="E1" s="269"/>
      <c r="F1" s="269"/>
      <c r="G1" s="269"/>
      <c r="H1" s="42"/>
      <c r="I1" s="104"/>
    </row>
    <row r="2" spans="1:24">
      <c r="A2" s="270" t="s">
        <v>54</v>
      </c>
      <c r="B2" s="270"/>
      <c r="C2" s="270"/>
      <c r="D2" s="270"/>
      <c r="E2" s="270"/>
      <c r="F2" s="270"/>
      <c r="G2" s="270"/>
      <c r="H2" s="105"/>
      <c r="I2" s="105"/>
    </row>
    <row r="3" spans="1:24">
      <c r="A3" s="271" t="s">
        <v>200</v>
      </c>
      <c r="B3" s="271"/>
      <c r="C3" s="271"/>
      <c r="D3" s="271"/>
      <c r="E3" s="271"/>
      <c r="F3" s="271"/>
      <c r="G3" s="271"/>
      <c r="H3" s="65"/>
      <c r="I3" s="39"/>
      <c r="V3" s="2" t="s">
        <v>26</v>
      </c>
      <c r="W3" s="243">
        <v>0.15</v>
      </c>
      <c r="X3" s="2">
        <f>W6*(W3/W5)</f>
        <v>818973.33575185935</v>
      </c>
    </row>
    <row r="4" spans="1:24">
      <c r="A4" s="10"/>
      <c r="B4" s="41"/>
      <c r="C4" s="41"/>
      <c r="D4" s="41"/>
      <c r="E4" s="41"/>
      <c r="F4" s="41"/>
      <c r="G4" s="41"/>
      <c r="H4" s="9"/>
      <c r="V4" s="2" t="s">
        <v>45</v>
      </c>
      <c r="W4" s="201">
        <v>2.3050000000000001E-2</v>
      </c>
      <c r="X4" s="202">
        <f>W4/W5*W6</f>
        <v>125848.90259386906</v>
      </c>
    </row>
    <row r="5" spans="1:24">
      <c r="A5" s="9"/>
      <c r="B5" s="9"/>
      <c r="C5" s="9"/>
      <c r="D5" s="9"/>
      <c r="E5" s="9"/>
      <c r="F5" s="9"/>
      <c r="G5" s="9"/>
      <c r="H5" s="9"/>
      <c r="V5" s="2" t="s">
        <v>132</v>
      </c>
      <c r="W5" s="242">
        <f>SUM(W3:W4)</f>
        <v>0.17304999999999998</v>
      </c>
    </row>
    <row r="6" spans="1:24">
      <c r="A6" s="9"/>
      <c r="B6" s="9"/>
      <c r="C6" s="9"/>
      <c r="D6" s="9"/>
      <c r="E6" s="9"/>
      <c r="F6" s="9"/>
      <c r="G6" s="9"/>
      <c r="H6" s="9"/>
      <c r="W6" s="242">
        <f>1/(1- W5)*D20-D20</f>
        <v>944822.23834572826</v>
      </c>
      <c r="X6" s="2">
        <f>SUM(X3:X4)</f>
        <v>944822.23834572837</v>
      </c>
    </row>
    <row r="7" spans="1:24" ht="16.2">
      <c r="A7" s="11" t="s">
        <v>2</v>
      </c>
      <c r="B7" s="12"/>
      <c r="C7" s="13"/>
      <c r="D7" s="71"/>
      <c r="E7" s="71"/>
      <c r="F7" s="9"/>
      <c r="G7" s="9"/>
      <c r="H7" s="203" t="s">
        <v>152</v>
      </c>
      <c r="I7" s="204"/>
      <c r="J7" s="205"/>
      <c r="K7" s="206"/>
    </row>
    <row r="8" spans="1:24" ht="17.399999999999999">
      <c r="A8" s="15" t="s">
        <v>3</v>
      </c>
      <c r="B8" s="16" t="s">
        <v>24</v>
      </c>
      <c r="C8" s="16"/>
      <c r="D8" s="106" t="s">
        <v>25</v>
      </c>
      <c r="E8" s="106" t="s">
        <v>26</v>
      </c>
      <c r="F8" s="106" t="s">
        <v>27</v>
      </c>
      <c r="G8" s="106" t="s">
        <v>7</v>
      </c>
      <c r="H8" s="207"/>
      <c r="I8" s="107" t="s">
        <v>26</v>
      </c>
      <c r="J8" s="108" t="s">
        <v>153</v>
      </c>
      <c r="K8" s="208" t="s">
        <v>45</v>
      </c>
      <c r="L8" s="109"/>
    </row>
    <row r="9" spans="1:24">
      <c r="A9" s="65">
        <v>1</v>
      </c>
      <c r="B9" s="111" t="str">
        <f>'SRW-5'!B10</f>
        <v>Commercial Solutions</v>
      </c>
      <c r="C9" s="112"/>
      <c r="D9" s="25">
        <v>600000</v>
      </c>
      <c r="E9" s="25">
        <f>H9*$X$3</f>
        <v>80536.957138978149</v>
      </c>
      <c r="F9" s="25">
        <f>J9*$X$4</f>
        <v>18877.335389080359</v>
      </c>
      <c r="G9" s="48">
        <f t="shared" ref="G9:G17" si="0">SUM(D9:F9)</f>
        <v>699414.29252805852</v>
      </c>
      <c r="H9" s="209">
        <f>'SRW-7'!C9/('SRW-7'!$C$23-'SRW-7'!$C$15)</f>
        <v>9.8338924630606089E-2</v>
      </c>
      <c r="I9" s="110">
        <f>H9*$E$20</f>
        <v>80536.957138978134</v>
      </c>
      <c r="J9" s="110">
        <v>0.15</v>
      </c>
      <c r="K9" s="210">
        <f>J9*$F$20</f>
        <v>18877.335389080356</v>
      </c>
      <c r="N9" t="s">
        <v>30</v>
      </c>
    </row>
    <row r="10" spans="1:24">
      <c r="A10" s="65">
        <f t="shared" ref="A10:A25" si="1">A9+1</f>
        <v>2</v>
      </c>
      <c r="B10" s="111" t="str">
        <f>'SRW-5'!B11</f>
        <v>Open for Small Business</v>
      </c>
      <c r="C10" s="112"/>
      <c r="D10" s="25">
        <v>550000</v>
      </c>
      <c r="E10" s="25">
        <f t="shared" ref="E10:E17" si="2">H10*$X$3</f>
        <v>49650.535941490642</v>
      </c>
      <c r="F10" s="25">
        <f t="shared" ref="F10:F17" si="3">J10*$X$4</f>
        <v>13843.379285325596</v>
      </c>
      <c r="G10" s="25">
        <f t="shared" si="0"/>
        <v>613493.91522681632</v>
      </c>
      <c r="H10" s="209">
        <f>'SRW-7'!C10/('SRW-7'!$C$23-'SRW-7'!$C$15)</f>
        <v>6.0625338791902073E-2</v>
      </c>
      <c r="I10" s="110">
        <f t="shared" ref="I10:I17" si="4">H10*$E$20</f>
        <v>49650.535941490634</v>
      </c>
      <c r="J10" s="110">
        <v>0.11</v>
      </c>
      <c r="K10" s="210">
        <f t="shared" ref="K10:K17" si="5">J10*$F$20</f>
        <v>13843.379285325595</v>
      </c>
      <c r="N10" t="s">
        <v>31</v>
      </c>
    </row>
    <row r="11" spans="1:24">
      <c r="A11" s="65">
        <f t="shared" si="1"/>
        <v>3</v>
      </c>
      <c r="B11" s="111" t="str">
        <f>'SRW-5'!B12</f>
        <v>SCORE/CitySmart</v>
      </c>
      <c r="C11" s="112"/>
      <c r="D11" s="25">
        <v>600000</v>
      </c>
      <c r="E11" s="25">
        <f t="shared" si="2"/>
        <v>61586.192418377657</v>
      </c>
      <c r="F11" s="25">
        <f t="shared" si="3"/>
        <v>13843.379285325596</v>
      </c>
      <c r="G11" s="25">
        <f t="shared" si="0"/>
        <v>675429.57170370326</v>
      </c>
      <c r="H11" s="209">
        <f>'SRW-7'!C11/('SRW-7'!$C$23-'SRW-7'!$C$15)</f>
        <v>7.5199264408087704E-2</v>
      </c>
      <c r="I11" s="110">
        <f t="shared" si="4"/>
        <v>61586.19241837765</v>
      </c>
      <c r="J11" s="110">
        <v>0.11</v>
      </c>
      <c r="K11" s="210">
        <f t="shared" si="5"/>
        <v>13843.379285325595</v>
      </c>
      <c r="N11" t="s">
        <v>32</v>
      </c>
    </row>
    <row r="12" spans="1:24">
      <c r="A12" s="65">
        <f t="shared" si="1"/>
        <v>4</v>
      </c>
      <c r="B12" s="111" t="str">
        <f>'SRW-5'!B13</f>
        <v>Load Management</v>
      </c>
      <c r="C12" s="112"/>
      <c r="D12" s="25">
        <v>250000</v>
      </c>
      <c r="E12" s="25">
        <f t="shared" si="2"/>
        <v>22588.717313848647</v>
      </c>
      <c r="F12" s="25">
        <f t="shared" si="3"/>
        <v>8809.4231815708354</v>
      </c>
      <c r="G12" s="25">
        <f t="shared" si="0"/>
        <v>281398.1404954195</v>
      </c>
      <c r="H12" s="209">
        <f>'SRW-7'!C12/('SRW-7'!$C$23-'SRW-7'!$C$15)</f>
        <v>2.7581749402269675E-2</v>
      </c>
      <c r="I12" s="110">
        <f t="shared" si="4"/>
        <v>22588.717313848647</v>
      </c>
      <c r="J12" s="110">
        <v>7.0000000000000007E-2</v>
      </c>
      <c r="K12" s="210">
        <f t="shared" si="5"/>
        <v>8809.4231815708335</v>
      </c>
      <c r="N12" t="s">
        <v>33</v>
      </c>
    </row>
    <row r="13" spans="1:24">
      <c r="A13" s="65">
        <f t="shared" si="1"/>
        <v>5</v>
      </c>
      <c r="B13" s="111" t="s">
        <v>34</v>
      </c>
      <c r="C13" s="113"/>
      <c r="D13" s="114">
        <v>1150000</v>
      </c>
      <c r="E13" s="25">
        <f t="shared" si="2"/>
        <v>324735.11102504196</v>
      </c>
      <c r="F13" s="25">
        <f t="shared" si="3"/>
        <v>36496.181752222023</v>
      </c>
      <c r="G13" s="25">
        <f t="shared" si="0"/>
        <v>1511231.292777264</v>
      </c>
      <c r="H13" s="209">
        <f>'SRW-7'!C13/('SRW-7'!$C$23-'SRW-7'!$C$15)</f>
        <v>0.39651487642991273</v>
      </c>
      <c r="I13" s="110">
        <f t="shared" si="4"/>
        <v>324735.1110250419</v>
      </c>
      <c r="J13" s="110">
        <v>0.28999999999999998</v>
      </c>
      <c r="K13" s="210">
        <f t="shared" si="5"/>
        <v>36496.181752222023</v>
      </c>
      <c r="N13" t="s">
        <v>34</v>
      </c>
    </row>
    <row r="14" spans="1:24">
      <c r="A14" s="65">
        <f t="shared" si="1"/>
        <v>6</v>
      </c>
      <c r="B14" s="111" t="s">
        <v>35</v>
      </c>
      <c r="C14" s="25"/>
      <c r="D14" s="114">
        <v>375000</v>
      </c>
      <c r="E14" s="25">
        <f t="shared" si="2"/>
        <v>78799.139707518494</v>
      </c>
      <c r="F14" s="25">
        <f t="shared" si="3"/>
        <v>10067.912207509526</v>
      </c>
      <c r="G14" s="25">
        <f t="shared" si="0"/>
        <v>463867.05191502802</v>
      </c>
      <c r="H14" s="209">
        <f>'SRW-7'!C14/('SRW-7'!$C$23-'SRW-7'!$C$15)</f>
        <v>9.6216978340542506E-2</v>
      </c>
      <c r="I14" s="110">
        <f t="shared" si="4"/>
        <v>78799.13970751848</v>
      </c>
      <c r="J14" s="110">
        <v>0.08</v>
      </c>
      <c r="K14" s="210">
        <f t="shared" si="5"/>
        <v>10067.912207509524</v>
      </c>
      <c r="N14" t="s">
        <v>35</v>
      </c>
    </row>
    <row r="15" spans="1:24">
      <c r="A15" s="65">
        <f t="shared" si="1"/>
        <v>7</v>
      </c>
      <c r="B15" s="111" t="s">
        <v>55</v>
      </c>
      <c r="C15" s="25"/>
      <c r="D15" s="20"/>
      <c r="E15" s="25">
        <f t="shared" si="2"/>
        <v>0</v>
      </c>
      <c r="F15" s="25">
        <f t="shared" si="3"/>
        <v>0</v>
      </c>
      <c r="G15" s="25">
        <f t="shared" si="0"/>
        <v>0</v>
      </c>
      <c r="H15" s="209">
        <f>'SRW-7'!C15/('SRW-7'!$C$23-'SRW-7'!$C$15)</f>
        <v>0</v>
      </c>
      <c r="I15" s="110"/>
      <c r="J15" s="110"/>
      <c r="K15" s="210">
        <f t="shared" si="5"/>
        <v>0</v>
      </c>
      <c r="N15" t="s">
        <v>36</v>
      </c>
    </row>
    <row r="16" spans="1:24">
      <c r="A16" s="65">
        <f t="shared" si="1"/>
        <v>8</v>
      </c>
      <c r="B16" s="111" t="s">
        <v>37</v>
      </c>
      <c r="C16" s="25"/>
      <c r="D16" s="114">
        <v>490000</v>
      </c>
      <c r="E16" s="25">
        <f t="shared" si="2"/>
        <v>147027.02501961496</v>
      </c>
      <c r="F16" s="25">
        <f t="shared" si="3"/>
        <v>11326.401233448216</v>
      </c>
      <c r="G16" s="25">
        <f t="shared" si="0"/>
        <v>648353.42625306314</v>
      </c>
      <c r="H16" s="209">
        <f>'SRW-7'!C16/('SRW-7'!$C$23-'SRW-7'!$C$15)</f>
        <v>0.17952602191210124</v>
      </c>
      <c r="I16" s="110">
        <f t="shared" si="4"/>
        <v>147027.02501961493</v>
      </c>
      <c r="J16" s="110">
        <v>0.09</v>
      </c>
      <c r="K16" s="210">
        <f t="shared" si="5"/>
        <v>11326.401233448214</v>
      </c>
      <c r="N16" t="s">
        <v>37</v>
      </c>
    </row>
    <row r="17" spans="1:14">
      <c r="A17" s="65">
        <f t="shared" si="1"/>
        <v>9</v>
      </c>
      <c r="B17" s="111" t="s">
        <v>56</v>
      </c>
      <c r="C17" s="25"/>
      <c r="D17" s="115">
        <v>500000</v>
      </c>
      <c r="E17" s="25">
        <f t="shared" si="2"/>
        <v>54049.657186988778</v>
      </c>
      <c r="F17" s="25">
        <f t="shared" si="3"/>
        <v>12584.890259386906</v>
      </c>
      <c r="G17" s="25">
        <f t="shared" si="0"/>
        <v>566634.5474463756</v>
      </c>
      <c r="H17" s="209">
        <f>'SRW-7'!C17/('SRW-7'!$C$23-'SRW-7'!$C$15)</f>
        <v>6.599684608457787E-2</v>
      </c>
      <c r="I17" s="211">
        <f t="shared" si="4"/>
        <v>54049.65718698877</v>
      </c>
      <c r="J17" s="211">
        <v>0.1</v>
      </c>
      <c r="K17" s="212">
        <f t="shared" si="5"/>
        <v>12584.890259386906</v>
      </c>
      <c r="N17" t="s">
        <v>38</v>
      </c>
    </row>
    <row r="18" spans="1:14">
      <c r="A18" s="65">
        <f t="shared" si="1"/>
        <v>10</v>
      </c>
      <c r="B18" s="111"/>
      <c r="C18" s="25"/>
      <c r="D18" s="116"/>
      <c r="E18" s="25"/>
      <c r="F18" s="25"/>
      <c r="G18" s="25"/>
      <c r="H18" s="20"/>
      <c r="N18" t="s">
        <v>39</v>
      </c>
    </row>
    <row r="19" spans="1:14">
      <c r="A19" s="65">
        <f t="shared" si="1"/>
        <v>11</v>
      </c>
      <c r="B19" s="119"/>
      <c r="C19" s="44"/>
      <c r="D19" s="44"/>
      <c r="E19" s="44"/>
      <c r="F19" s="44"/>
      <c r="G19" s="44"/>
      <c r="H19" s="120"/>
    </row>
    <row r="20" spans="1:14">
      <c r="A20" s="65">
        <f t="shared" si="1"/>
        <v>12</v>
      </c>
      <c r="B20" s="117" t="s">
        <v>7</v>
      </c>
      <c r="C20" s="44"/>
      <c r="D20" s="121">
        <f>SUM(D9:D19)</f>
        <v>4515000</v>
      </c>
      <c r="E20" s="121">
        <f>SUM(E9:E19)</f>
        <v>818973.33575185924</v>
      </c>
      <c r="F20" s="121">
        <f>SUM(F9:F19)</f>
        <v>125848.90259386905</v>
      </c>
      <c r="G20" s="121">
        <f>SUM(G9:G19)</f>
        <v>5459822.2383457292</v>
      </c>
      <c r="H20" s="118">
        <f>SUM(H9:H18)</f>
        <v>0.99999999999999989</v>
      </c>
      <c r="I20" s="20">
        <f>SUM(I9:I18)</f>
        <v>818973.33575185912</v>
      </c>
      <c r="J20" s="122">
        <f>SUM(J9:J18)</f>
        <v>0.99999999999999989</v>
      </c>
      <c r="K20" s="20">
        <f>SUM(K8:K17)</f>
        <v>125848.90259386905</v>
      </c>
    </row>
    <row r="21" spans="1:14">
      <c r="A21" s="65">
        <f t="shared" si="1"/>
        <v>13</v>
      </c>
      <c r="B21" s="9"/>
      <c r="C21" s="9"/>
      <c r="D21" s="9"/>
      <c r="E21" s="9"/>
      <c r="F21" s="9"/>
      <c r="G21" s="9"/>
      <c r="H21" s="9"/>
    </row>
    <row r="22" spans="1:14">
      <c r="A22" s="65">
        <f t="shared" si="1"/>
        <v>14</v>
      </c>
      <c r="B22" s="76" t="s">
        <v>57</v>
      </c>
      <c r="C22" s="9"/>
      <c r="D22" s="79">
        <f>D20/G20</f>
        <v>0.82694999999999985</v>
      </c>
      <c r="E22" s="122">
        <f>E20/$G$20</f>
        <v>0.14999999999999997</v>
      </c>
      <c r="F22" s="122">
        <f>F20/G20</f>
        <v>2.3049999999999998E-2</v>
      </c>
      <c r="G22" s="84">
        <f>SUM(D22:F22)</f>
        <v>0.99999999999999978</v>
      </c>
      <c r="H22" s="9"/>
      <c r="I22" s="92"/>
    </row>
    <row r="23" spans="1:14">
      <c r="A23" s="65">
        <f t="shared" si="1"/>
        <v>15</v>
      </c>
      <c r="B23" s="9"/>
      <c r="C23" s="9"/>
      <c r="D23" s="9"/>
      <c r="E23" s="9"/>
      <c r="F23" s="9"/>
      <c r="G23" s="9"/>
      <c r="H23" s="9"/>
    </row>
    <row r="24" spans="1:14" ht="15.6">
      <c r="A24" s="65">
        <f t="shared" si="1"/>
        <v>16</v>
      </c>
      <c r="B24" s="9"/>
      <c r="C24" s="9"/>
      <c r="D24" s="123"/>
      <c r="E24" s="9"/>
      <c r="F24" s="9"/>
      <c r="G24" s="9"/>
      <c r="H24" s="9"/>
      <c r="K24" s="124"/>
    </row>
    <row r="25" spans="1:14">
      <c r="A25" s="65">
        <f t="shared" si="1"/>
        <v>17</v>
      </c>
      <c r="B25" s="9" t="s">
        <v>58</v>
      </c>
      <c r="C25" s="9"/>
      <c r="D25" s="9"/>
      <c r="E25" s="9"/>
      <c r="F25" s="9"/>
      <c r="G25" s="122">
        <f>G16/G20</f>
        <v>0.11874991491472214</v>
      </c>
      <c r="H25" s="9"/>
    </row>
    <row r="26" spans="1:14">
      <c r="A26" s="9"/>
      <c r="B26" s="9"/>
      <c r="C26" s="9"/>
      <c r="D26" s="9"/>
      <c r="E26" s="9"/>
      <c r="F26" s="9"/>
      <c r="G26" s="9"/>
      <c r="H26" s="9"/>
      <c r="I26" s="83"/>
      <c r="K26" s="74"/>
    </row>
    <row r="27" spans="1:14" ht="17.399999999999999">
      <c r="A27" s="9"/>
      <c r="B27" s="16"/>
      <c r="D27" s="16"/>
      <c r="G27" s="9"/>
      <c r="H27" s="9"/>
    </row>
    <row r="28" spans="1:14">
      <c r="B28" s="34"/>
      <c r="D28" s="34"/>
    </row>
    <row r="34" spans="2:5">
      <c r="B34" t="s">
        <v>59</v>
      </c>
      <c r="D34">
        <f>'SRW-2'!C23*'SRW-2'!C26</f>
        <v>4424267.4889652403</v>
      </c>
      <c r="E34">
        <v>4086620.6243078746</v>
      </c>
    </row>
    <row r="35" spans="2:5">
      <c r="B35" t="s">
        <v>60</v>
      </c>
      <c r="D35">
        <f>'SRW-2'!D23*'SRW-2'!D26</f>
        <v>3134685.4968789839</v>
      </c>
      <c r="E35">
        <v>2856950.4630097058</v>
      </c>
    </row>
  </sheetData>
  <mergeCells count="3">
    <mergeCell ref="A1:G1"/>
    <mergeCell ref="A2:G2"/>
    <mergeCell ref="A3:G3"/>
  </mergeCells>
  <conditionalFormatting sqref="B28">
    <cfRule type="cellIs" dxfId="5" priority="2" operator="greaterThan">
      <formula>0</formula>
    </cfRule>
  </conditionalFormatting>
  <conditionalFormatting sqref="D28">
    <cfRule type="cellIs" dxfId="4" priority="1" operator="greaterThan">
      <formula>0</formula>
    </cfRule>
  </conditionalFormatting>
  <pageMargins left="0.7" right="0.7" top="0.75" bottom="0.75" header="0.3" footer="0.3"/>
  <pageSetup scale="68" fitToHeight="0" orientation="landscape" r:id="rId1"/>
  <headerFooter>
    <oddHeader xml:space="preserve">&amp;R&amp;A
PAGE 1 of 1  </oddHeader>
    <oddFooter>&amp;LSponsored by: Stacy Whitehurst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K34"/>
  <sheetViews>
    <sheetView view="pageBreakPreview" zoomScale="110" zoomScaleNormal="100" zoomScaleSheetLayoutView="110" zoomScalePageLayoutView="80" workbookViewId="0"/>
  </sheetViews>
  <sheetFormatPr defaultColWidth="9.21875" defaultRowHeight="14.4"/>
  <cols>
    <col min="1" max="1" width="18.77734375" bestFit="1" customWidth="1"/>
    <col min="2" max="2" width="19.44140625" bestFit="1" customWidth="1"/>
    <col min="3" max="3" width="16.5546875" bestFit="1" customWidth="1"/>
    <col min="4" max="4" width="19.44140625" bestFit="1" customWidth="1"/>
    <col min="5" max="5" width="17.5546875" bestFit="1" customWidth="1"/>
    <col min="6" max="6" width="19.44140625" bestFit="1" customWidth="1"/>
    <col min="7" max="7" width="16.5546875" bestFit="1" customWidth="1"/>
    <col min="8" max="10" width="12" customWidth="1"/>
    <col min="11" max="25" width="28.5546875" bestFit="1" customWidth="1"/>
    <col min="26" max="26" width="22.77734375" bestFit="1" customWidth="1"/>
    <col min="27" max="27" width="22" bestFit="1" customWidth="1"/>
    <col min="28" max="28" width="21.77734375" bestFit="1" customWidth="1"/>
    <col min="29" max="29" width="22.44140625" bestFit="1" customWidth="1"/>
    <col min="30" max="30" width="22" bestFit="1" customWidth="1"/>
  </cols>
  <sheetData>
    <row r="2" spans="1:11">
      <c r="A2" s="125" t="s">
        <v>61</v>
      </c>
      <c r="B2" s="126" t="s">
        <v>62</v>
      </c>
      <c r="C2" s="126"/>
      <c r="D2" s="126"/>
      <c r="E2" s="126"/>
      <c r="F2" s="126"/>
      <c r="G2" s="127"/>
    </row>
    <row r="3" spans="1:11">
      <c r="A3" s="128"/>
      <c r="B3" s="9" t="s">
        <v>63</v>
      </c>
      <c r="C3" s="9" t="s">
        <v>64</v>
      </c>
      <c r="D3" s="9" t="s">
        <v>65</v>
      </c>
      <c r="E3" s="9" t="s">
        <v>16</v>
      </c>
      <c r="F3" s="9" t="s">
        <v>66</v>
      </c>
      <c r="G3" s="129" t="s">
        <v>67</v>
      </c>
    </row>
    <row r="4" spans="1:11">
      <c r="A4" s="128"/>
      <c r="B4" s="20"/>
      <c r="C4" s="20"/>
      <c r="D4" s="20"/>
      <c r="E4" s="20"/>
      <c r="F4" s="20"/>
      <c r="G4" s="130"/>
    </row>
    <row r="5" spans="1:11">
      <c r="A5" s="131" t="s">
        <v>150</v>
      </c>
      <c r="B5" s="132">
        <v>3133373690.4708238</v>
      </c>
      <c r="C5" s="132">
        <v>33370813.829697378</v>
      </c>
      <c r="D5" s="132">
        <v>2437484506.8849902</v>
      </c>
      <c r="E5" s="132">
        <v>1456696787.8108921</v>
      </c>
      <c r="F5" s="132">
        <v>4966672356.1432905</v>
      </c>
      <c r="G5" s="23">
        <v>34008517.61651127</v>
      </c>
      <c r="H5" s="23"/>
      <c r="I5" s="23"/>
    </row>
    <row r="6" spans="1:11">
      <c r="A6" s="131" t="s">
        <v>197</v>
      </c>
      <c r="B6" s="132">
        <v>3087416251.8947945</v>
      </c>
      <c r="C6" s="132">
        <v>44206626.109760568</v>
      </c>
      <c r="D6" s="74">
        <v>2197760292.236558</v>
      </c>
      <c r="E6" s="74">
        <v>1505924155.2730927</v>
      </c>
      <c r="F6" s="74">
        <v>5499511317.4783688</v>
      </c>
      <c r="G6" s="74">
        <v>33603877.097954921</v>
      </c>
      <c r="H6" s="23"/>
      <c r="I6" s="23"/>
    </row>
    <row r="7" spans="1:11">
      <c r="A7" s="133"/>
      <c r="B7" s="134"/>
      <c r="C7" s="134"/>
      <c r="D7" s="134"/>
      <c r="E7" s="134"/>
      <c r="F7" s="134"/>
      <c r="G7" s="135"/>
    </row>
    <row r="8" spans="1:11">
      <c r="A8" s="125" t="s">
        <v>68</v>
      </c>
      <c r="B8" s="126"/>
      <c r="C8" s="126"/>
      <c r="D8" s="126"/>
      <c r="E8" s="126"/>
      <c r="F8" s="126"/>
      <c r="G8" s="127"/>
    </row>
    <row r="9" spans="1:11">
      <c r="A9" s="128"/>
      <c r="B9" s="9" t="s">
        <v>62</v>
      </c>
      <c r="C9" s="9"/>
      <c r="D9" s="9"/>
      <c r="E9" s="9"/>
      <c r="F9" s="9"/>
      <c r="G9" s="129"/>
    </row>
    <row r="10" spans="1:11">
      <c r="A10" s="128"/>
      <c r="B10" s="9" t="s">
        <v>63</v>
      </c>
      <c r="C10" s="9" t="s">
        <v>64</v>
      </c>
      <c r="D10" s="9" t="s">
        <v>65</v>
      </c>
      <c r="E10" s="9" t="s">
        <v>16</v>
      </c>
      <c r="F10" s="9" t="s">
        <v>66</v>
      </c>
      <c r="G10" s="129" t="s">
        <v>67</v>
      </c>
    </row>
    <row r="11" spans="1:11">
      <c r="A11" s="128" t="s">
        <v>69</v>
      </c>
      <c r="B11" s="20"/>
      <c r="C11" s="20">
        <v>222960</v>
      </c>
      <c r="D11" s="20">
        <v>10876848</v>
      </c>
      <c r="E11" s="20">
        <v>117925738.59</v>
      </c>
      <c r="F11" s="20">
        <v>0</v>
      </c>
      <c r="G11" s="130">
        <v>112632</v>
      </c>
      <c r="H11" s="74"/>
    </row>
    <row r="12" spans="1:11">
      <c r="A12" s="128" t="s">
        <v>126</v>
      </c>
      <c r="B12" s="94"/>
      <c r="C12" s="20">
        <v>105469</v>
      </c>
      <c r="D12" s="20">
        <v>8501848</v>
      </c>
      <c r="E12" s="20">
        <v>233290611</v>
      </c>
      <c r="F12" s="20"/>
      <c r="G12" s="130">
        <v>112632</v>
      </c>
      <c r="H12" s="74"/>
    </row>
    <row r="13" spans="1:11">
      <c r="A13" s="128" t="s">
        <v>145</v>
      </c>
      <c r="B13" s="94"/>
      <c r="C13" s="226">
        <v>195149</v>
      </c>
      <c r="D13" s="226">
        <v>12059659</v>
      </c>
      <c r="E13" s="226">
        <v>269985010.98000002</v>
      </c>
      <c r="F13" s="226">
        <v>0</v>
      </c>
      <c r="G13" s="226">
        <v>48972</v>
      </c>
      <c r="H13" s="74"/>
      <c r="K13" s="240"/>
    </row>
    <row r="14" spans="1:11">
      <c r="A14" s="128" t="s">
        <v>149</v>
      </c>
      <c r="B14" s="94"/>
      <c r="C14" s="226">
        <v>195113</v>
      </c>
      <c r="D14" s="226">
        <v>9954263</v>
      </c>
      <c r="E14" s="226">
        <v>473638465.85000044</v>
      </c>
      <c r="F14" s="226"/>
      <c r="G14" s="226">
        <v>49850.03</v>
      </c>
      <c r="H14" s="74"/>
    </row>
    <row r="15" spans="1:11" s="2" customFormat="1">
      <c r="A15" s="259" t="s">
        <v>198</v>
      </c>
      <c r="B15" s="260"/>
      <c r="C15" s="226">
        <v>127982</v>
      </c>
      <c r="D15" s="226">
        <v>4028834</v>
      </c>
      <c r="E15" s="226">
        <v>273297091.50999975</v>
      </c>
      <c r="F15" s="226">
        <v>408793996.84000027</v>
      </c>
      <c r="G15" s="226"/>
      <c r="H15" s="216"/>
    </row>
    <row r="16" spans="1:11">
      <c r="A16" s="136"/>
      <c r="B16" s="9"/>
      <c r="C16" s="94"/>
      <c r="D16" s="94"/>
      <c r="E16" s="94"/>
      <c r="F16" s="94"/>
      <c r="G16" s="137"/>
      <c r="H16" s="74"/>
      <c r="I16" s="74"/>
    </row>
    <row r="17" spans="1:9">
      <c r="A17" s="138" t="s">
        <v>70</v>
      </c>
      <c r="B17" s="139"/>
      <c r="C17" s="139">
        <f>AVERAGE( C11:C15)</f>
        <v>169334.6</v>
      </c>
      <c r="D17" s="139">
        <f>AVERAGE( D11:D15)</f>
        <v>9084290.4000000004</v>
      </c>
      <c r="E17" s="139">
        <f>AVERAGE( E11:E15)</f>
        <v>273627383.58600008</v>
      </c>
      <c r="F17" s="139">
        <f>AVERAGE( F11:F15)</f>
        <v>136264665.61333343</v>
      </c>
      <c r="G17" s="139">
        <f>AVERAGE( G11:G15)</f>
        <v>81021.507500000007</v>
      </c>
      <c r="H17" s="23"/>
      <c r="I17" s="23"/>
    </row>
    <row r="18" spans="1:9">
      <c r="A18" s="140"/>
      <c r="B18" s="141"/>
      <c r="C18" s="141"/>
      <c r="D18" s="141"/>
      <c r="E18" s="141"/>
      <c r="F18" s="141"/>
      <c r="G18" s="142"/>
    </row>
    <row r="19" spans="1:9">
      <c r="A19" s="143" t="s">
        <v>71</v>
      </c>
      <c r="B19" s="144">
        <f t="shared" ref="B19:G19" si="0">B6-B17</f>
        <v>3087416251.8947945</v>
      </c>
      <c r="C19" s="144">
        <f t="shared" si="0"/>
        <v>44037291.509760566</v>
      </c>
      <c r="D19" s="144">
        <f t="shared" si="0"/>
        <v>2188676001.8365579</v>
      </c>
      <c r="E19" s="144">
        <f t="shared" si="0"/>
        <v>1232296771.6870928</v>
      </c>
      <c r="F19" s="144">
        <f t="shared" si="0"/>
        <v>5363246651.8650351</v>
      </c>
      <c r="G19" s="145">
        <f t="shared" si="0"/>
        <v>33522855.590454921</v>
      </c>
      <c r="H19" s="74"/>
      <c r="I19" s="74"/>
    </row>
    <row r="20" spans="1:9">
      <c r="A20" s="7"/>
    </row>
    <row r="21" spans="1:9">
      <c r="D21" s="146"/>
    </row>
    <row r="22" spans="1:9">
      <c r="B22" s="23"/>
    </row>
    <row r="23" spans="1:9">
      <c r="B23" s="23"/>
    </row>
    <row r="24" spans="1:9">
      <c r="B24" s="23"/>
      <c r="C24" s="74"/>
      <c r="D24" s="90"/>
      <c r="E24" s="90"/>
    </row>
    <row r="25" spans="1:9">
      <c r="B25" s="74"/>
      <c r="C25" s="147"/>
    </row>
    <row r="26" spans="1:9">
      <c r="B26" s="74"/>
      <c r="C26" s="87"/>
    </row>
    <row r="30" spans="1:9">
      <c r="C30" s="31"/>
    </row>
    <row r="32" spans="1:9" ht="15.6">
      <c r="B32" s="148"/>
      <c r="C32" s="149"/>
      <c r="D32" s="74"/>
      <c r="F32" s="150"/>
    </row>
    <row r="33" spans="2:4" ht="15.6">
      <c r="B33" s="148"/>
      <c r="C33" s="149"/>
      <c r="D33" s="74"/>
    </row>
    <row r="34" spans="2:4">
      <c r="D34" s="74"/>
    </row>
  </sheetData>
  <pageMargins left="0.7" right="0.7" top="0.75" bottom="0.75" header="0.3" footer="0.3"/>
  <pageSetup scale="68" fitToHeight="0" orientation="landscape" r:id="rId1"/>
  <headerFooter>
    <oddHeader xml:space="preserve">&amp;R&amp;A
PAGE 1 of 1  </oddHeader>
    <oddFooter>&amp;LSponsored by: Stacy Whitehurst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4"/>
  <sheetViews>
    <sheetView view="pageBreakPreview" zoomScale="90" zoomScaleNormal="100" zoomScaleSheetLayoutView="90" zoomScalePageLayoutView="70" workbookViewId="0">
      <selection sqref="A1:I1"/>
    </sheetView>
  </sheetViews>
  <sheetFormatPr defaultColWidth="9.21875" defaultRowHeight="14.4"/>
  <cols>
    <col min="1" max="1" width="10.5546875" customWidth="1"/>
    <col min="2" max="2" width="29" customWidth="1"/>
    <col min="3" max="5" width="18.5546875" customWidth="1"/>
    <col min="6" max="6" width="19" bestFit="1" customWidth="1"/>
    <col min="7" max="7" width="12.44140625" bestFit="1" customWidth="1"/>
    <col min="8" max="8" width="14.44140625" bestFit="1" customWidth="1"/>
    <col min="9" max="9" width="9.5546875" bestFit="1" customWidth="1"/>
    <col min="10" max="10" width="1.21875" customWidth="1"/>
  </cols>
  <sheetData>
    <row r="1" spans="1:10" s="2" customForma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104"/>
    </row>
    <row r="2" spans="1:10">
      <c r="A2" s="3" t="s">
        <v>1</v>
      </c>
      <c r="B2" s="40"/>
      <c r="C2" s="40"/>
      <c r="D2" s="40"/>
      <c r="E2" s="40"/>
      <c r="F2" s="40"/>
      <c r="G2" s="41"/>
      <c r="H2" s="41"/>
      <c r="I2" s="41"/>
      <c r="J2" s="152"/>
    </row>
    <row r="3" spans="1:10">
      <c r="A3" s="4" t="s">
        <v>188</v>
      </c>
      <c r="B3" s="43"/>
      <c r="C3" s="4"/>
      <c r="D3" s="5"/>
      <c r="E3" s="5"/>
      <c r="F3" s="5"/>
      <c r="G3" s="41"/>
      <c r="H3" s="41"/>
      <c r="I3" s="41"/>
      <c r="J3" s="152"/>
    </row>
    <row r="4" spans="1:10" s="9" customFormat="1"/>
    <row r="5" spans="1:10">
      <c r="A5" s="11" t="s">
        <v>2</v>
      </c>
      <c r="B5" s="91"/>
      <c r="C5" s="13"/>
      <c r="D5" s="13"/>
      <c r="E5" s="14" t="s">
        <v>13</v>
      </c>
      <c r="F5" s="14" t="s">
        <v>13</v>
      </c>
      <c r="G5" s="65"/>
      <c r="H5" s="65"/>
      <c r="I5" s="65"/>
    </row>
    <row r="6" spans="1:10" ht="17.399999999999999">
      <c r="A6" s="15" t="s">
        <v>3</v>
      </c>
      <c r="B6" s="16" t="s">
        <v>24</v>
      </c>
      <c r="C6" s="16" t="s">
        <v>7</v>
      </c>
      <c r="D6" s="16" t="s">
        <v>5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  <c r="J6" s="16"/>
    </row>
    <row r="7" spans="1:10" s="156" customFormat="1">
      <c r="A7" s="153">
        <v>1</v>
      </c>
      <c r="B7" s="154" t="str">
        <f>'SRW-5'!B10</f>
        <v>Commercial Solutions</v>
      </c>
      <c r="C7" s="155">
        <f t="shared" ref="C7:C13" si="0">SUM(D7:I7)</f>
        <v>0.99999999999999989</v>
      </c>
      <c r="D7" s="155"/>
      <c r="E7" s="155">
        <f>D34</f>
        <v>0</v>
      </c>
      <c r="F7" s="155">
        <f>D35</f>
        <v>0.84710888800277084</v>
      </c>
      <c r="G7" s="239">
        <f>D36</f>
        <v>0.15289111199722902</v>
      </c>
      <c r="H7" s="157"/>
      <c r="I7" s="157"/>
      <c r="J7" s="158"/>
    </row>
    <row r="8" spans="1:10" s="156" customFormat="1">
      <c r="A8" s="153">
        <f t="shared" ref="A8:A18" si="1">A7+1</f>
        <v>2</v>
      </c>
      <c r="B8" s="154" t="str">
        <f>'SRW-5'!B11</f>
        <v>Open for Small Business</v>
      </c>
      <c r="C8" s="155">
        <f t="shared" si="0"/>
        <v>1</v>
      </c>
      <c r="D8" s="155"/>
      <c r="E8" s="155">
        <f>'WP 2021 Incentive  Alloc'!$D$40</f>
        <v>2.9210890111909426E-2</v>
      </c>
      <c r="F8" s="155">
        <f>'WP 2021 Incentive  Alloc'!$D$41</f>
        <v>0.97078910988809053</v>
      </c>
      <c r="G8" s="155"/>
      <c r="H8" s="157"/>
      <c r="I8" s="157"/>
      <c r="J8" s="159"/>
    </row>
    <row r="9" spans="1:10" s="156" customFormat="1">
      <c r="A9" s="153">
        <f t="shared" si="1"/>
        <v>3</v>
      </c>
      <c r="B9" s="154" t="str">
        <f>'SRW-5'!B12</f>
        <v>SCORE/CitySmart</v>
      </c>
      <c r="C9" s="155">
        <f t="shared" si="0"/>
        <v>1</v>
      </c>
      <c r="D9" s="155"/>
      <c r="E9" s="155">
        <f>D21</f>
        <v>0</v>
      </c>
      <c r="F9" s="155">
        <f>D22</f>
        <v>0.87565894564667257</v>
      </c>
      <c r="G9" s="155">
        <f>D23</f>
        <v>0.12434105435332748</v>
      </c>
      <c r="H9" s="157"/>
      <c r="I9" s="157"/>
      <c r="J9" s="159"/>
    </row>
    <row r="10" spans="1:10" s="58" customFormat="1">
      <c r="A10" s="59">
        <f t="shared" si="1"/>
        <v>4</v>
      </c>
      <c r="B10" s="154" t="str">
        <f>'SRW-5'!B13</f>
        <v>Load Management</v>
      </c>
      <c r="C10" s="160">
        <f t="shared" si="0"/>
        <v>1</v>
      </c>
      <c r="D10" s="160"/>
      <c r="E10" s="160"/>
      <c r="F10" s="160">
        <f>D28</f>
        <v>0.96566721195295968</v>
      </c>
      <c r="G10" s="160">
        <f>D29</f>
        <v>3.4332788047040264E-2</v>
      </c>
      <c r="H10" s="161"/>
      <c r="I10" s="161"/>
      <c r="J10" s="162"/>
    </row>
    <row r="11" spans="1:10" s="156" customFormat="1">
      <c r="A11" s="153">
        <f t="shared" si="1"/>
        <v>5</v>
      </c>
      <c r="B11" s="154" t="str">
        <f>'SRW-5'!B14</f>
        <v>Residential SOP</v>
      </c>
      <c r="C11" s="155">
        <f t="shared" si="0"/>
        <v>1</v>
      </c>
      <c r="D11" s="155">
        <v>1</v>
      </c>
      <c r="E11" s="155"/>
      <c r="F11" s="155"/>
      <c r="G11" s="155"/>
      <c r="H11" s="157"/>
      <c r="I11" s="157"/>
      <c r="J11" s="158"/>
    </row>
    <row r="12" spans="1:10" s="156" customFormat="1">
      <c r="A12" s="153">
        <f t="shared" si="1"/>
        <v>6</v>
      </c>
      <c r="B12" s="154" t="str">
        <f>'SRW-5'!B15</f>
        <v>Hard-to-Reach SOP</v>
      </c>
      <c r="C12" s="155">
        <f t="shared" si="0"/>
        <v>1</v>
      </c>
      <c r="D12" s="155">
        <v>1</v>
      </c>
      <c r="E12" s="155"/>
      <c r="F12" s="155"/>
      <c r="G12" s="157"/>
      <c r="H12" s="157"/>
      <c r="I12" s="157"/>
      <c r="J12" s="159"/>
    </row>
    <row r="13" spans="1:10" s="156" customFormat="1">
      <c r="A13" s="153">
        <f t="shared" si="1"/>
        <v>7</v>
      </c>
      <c r="B13" s="154" t="str">
        <f>'SRW-5'!B16</f>
        <v>REP Pilot</v>
      </c>
      <c r="C13" s="155">
        <f t="shared" si="0"/>
        <v>1</v>
      </c>
      <c r="D13" s="155">
        <v>1</v>
      </c>
      <c r="E13" s="155"/>
      <c r="F13" s="155"/>
      <c r="G13" s="157"/>
      <c r="H13" s="157"/>
      <c r="I13" s="157"/>
      <c r="J13" s="159"/>
    </row>
    <row r="14" spans="1:10" s="156" customFormat="1">
      <c r="A14" s="153">
        <f t="shared" si="1"/>
        <v>8</v>
      </c>
      <c r="B14" s="154" t="str">
        <f>'SRW-5'!B17</f>
        <v>Low Income</v>
      </c>
      <c r="C14" s="163">
        <v>1</v>
      </c>
      <c r="D14" s="155">
        <v>1</v>
      </c>
      <c r="E14" s="155"/>
      <c r="F14" s="155"/>
      <c r="G14" s="157"/>
      <c r="H14" s="157"/>
      <c r="I14" s="157"/>
      <c r="J14" s="159"/>
    </row>
    <row r="15" spans="1:10" s="58" customFormat="1">
      <c r="A15" s="59">
        <f t="shared" si="1"/>
        <v>9</v>
      </c>
      <c r="B15" s="154" t="str">
        <f>'SRW-5'!B18</f>
        <v>High Performance Homes</v>
      </c>
      <c r="C15" s="160">
        <f>SUM(D15:I15)</f>
        <v>1</v>
      </c>
      <c r="D15" s="160">
        <v>1</v>
      </c>
      <c r="E15" s="160"/>
      <c r="F15" s="160"/>
      <c r="G15" s="161"/>
      <c r="H15" s="161"/>
      <c r="I15" s="161"/>
    </row>
    <row r="16" spans="1:10" s="156" customFormat="1">
      <c r="A16" s="153">
        <f t="shared" si="1"/>
        <v>10</v>
      </c>
      <c r="B16" s="154">
        <f>'SRW-5'!B19</f>
        <v>0</v>
      </c>
      <c r="C16" s="155">
        <f>SUM(D16:I16)</f>
        <v>1</v>
      </c>
      <c r="D16" s="155">
        <v>1</v>
      </c>
      <c r="E16" s="164"/>
      <c r="F16" s="164"/>
      <c r="G16" s="165"/>
      <c r="H16" s="165"/>
      <c r="I16" s="165"/>
      <c r="J16" s="166"/>
    </row>
    <row r="17" spans="1:10" s="156" customFormat="1">
      <c r="A17" s="153">
        <f t="shared" si="1"/>
        <v>11</v>
      </c>
      <c r="B17" s="190">
        <f>'SRW-5'!B20</f>
        <v>0</v>
      </c>
      <c r="C17" s="155">
        <f>SUM(D17:I17)</f>
        <v>1</v>
      </c>
      <c r="D17" s="155">
        <v>1</v>
      </c>
      <c r="E17" s="155"/>
      <c r="F17" s="155"/>
      <c r="G17" s="157"/>
      <c r="H17" s="157"/>
      <c r="I17" s="157"/>
      <c r="J17" s="158"/>
    </row>
    <row r="18" spans="1:10" s="156" customFormat="1">
      <c r="A18" s="153">
        <f t="shared" si="1"/>
        <v>12</v>
      </c>
      <c r="B18" s="154"/>
      <c r="C18" s="155"/>
      <c r="D18" s="155"/>
      <c r="E18" s="155"/>
      <c r="F18" s="155"/>
      <c r="G18" s="157"/>
      <c r="H18" s="157"/>
      <c r="I18" s="157"/>
    </row>
    <row r="19" spans="1:10">
      <c r="A19" s="9"/>
      <c r="B19" s="9"/>
      <c r="C19" s="65"/>
      <c r="D19" s="167"/>
      <c r="E19" s="9"/>
      <c r="F19" s="9"/>
      <c r="G19" s="9"/>
      <c r="H19" s="9"/>
      <c r="I19" s="9"/>
    </row>
    <row r="20" spans="1:10" s="2" customFormat="1">
      <c r="A20" s="44"/>
      <c r="B20" s="44" t="s">
        <v>72</v>
      </c>
      <c r="C20" s="47" t="s">
        <v>73</v>
      </c>
      <c r="D20" s="168"/>
      <c r="E20" s="44"/>
      <c r="F20" s="44"/>
      <c r="G20" s="44"/>
      <c r="H20" s="44"/>
      <c r="I20" s="44"/>
    </row>
    <row r="21" spans="1:10" s="2" customFormat="1">
      <c r="A21" s="44"/>
      <c r="B21" s="191" t="s">
        <v>82</v>
      </c>
      <c r="C21"/>
      <c r="D21" s="168">
        <f>C21/C25</f>
        <v>0</v>
      </c>
      <c r="E21" s="44"/>
      <c r="F21" s="44"/>
      <c r="G21" s="44"/>
      <c r="H21" s="44"/>
      <c r="I21" s="44"/>
    </row>
    <row r="22" spans="1:10" s="2" customFormat="1">
      <c r="A22" s="44"/>
      <c r="B22" s="191" t="s">
        <v>65</v>
      </c>
      <c r="C22">
        <v>449622.94382579002</v>
      </c>
      <c r="D22" s="168">
        <f>C22/C25</f>
        <v>0.87565894564667257</v>
      </c>
      <c r="E22" s="44"/>
      <c r="F22" s="44"/>
      <c r="G22" s="44"/>
      <c r="H22" s="44"/>
      <c r="I22" s="44"/>
    </row>
    <row r="23" spans="1:10" s="2" customFormat="1">
      <c r="A23" s="44"/>
      <c r="B23" s="7" t="s">
        <v>16</v>
      </c>
      <c r="C23">
        <v>63845.166174210382</v>
      </c>
      <c r="D23" s="168">
        <f>C23/C25</f>
        <v>0.12434105435332748</v>
      </c>
      <c r="E23" s="44"/>
      <c r="F23" s="44"/>
      <c r="G23" s="44"/>
      <c r="H23" s="44"/>
      <c r="I23" s="44"/>
    </row>
    <row r="24" spans="1:10" s="2" customFormat="1">
      <c r="A24" s="44"/>
      <c r="B24" s="44"/>
      <c r="C24" s="47"/>
      <c r="D24" s="168"/>
      <c r="E24" s="44"/>
      <c r="F24" s="25"/>
      <c r="G24" s="44"/>
      <c r="H24" s="44"/>
      <c r="I24" s="44"/>
    </row>
    <row r="25" spans="1:10" s="2" customFormat="1">
      <c r="A25" s="44"/>
      <c r="B25" s="44" t="s">
        <v>74</v>
      </c>
      <c r="C25" s="169">
        <f>SUM(C21:C24)</f>
        <v>513468.11000000039</v>
      </c>
      <c r="D25" s="168"/>
      <c r="E25" s="44">
        <f>'SRW-5'!D12</f>
        <v>513468.35195986537</v>
      </c>
      <c r="F25" s="25">
        <f>C25-E25</f>
        <v>-0.24195986497215927</v>
      </c>
      <c r="G25" s="44"/>
      <c r="H25" s="44"/>
      <c r="I25" s="44"/>
    </row>
    <row r="26" spans="1:10">
      <c r="A26" s="9"/>
      <c r="B26" s="9"/>
      <c r="C26" s="65"/>
      <c r="D26" s="167"/>
      <c r="E26" s="9"/>
      <c r="F26" s="20"/>
      <c r="G26" s="9"/>
      <c r="H26" s="9"/>
      <c r="I26" s="9"/>
    </row>
    <row r="27" spans="1:10">
      <c r="A27" s="9"/>
      <c r="B27" s="44" t="s">
        <v>75</v>
      </c>
      <c r="C27" s="47" t="s">
        <v>73</v>
      </c>
      <c r="D27" s="167"/>
      <c r="E27" s="9"/>
      <c r="F27" s="20"/>
      <c r="G27" s="9"/>
      <c r="H27" s="9"/>
      <c r="I27" s="9"/>
    </row>
    <row r="28" spans="1:10">
      <c r="A28" s="9"/>
      <c r="B28" s="219" t="s">
        <v>76</v>
      </c>
      <c r="C28" s="2">
        <v>181225.8</v>
      </c>
      <c r="D28" s="167">
        <f>C28/C31</f>
        <v>0.96566721195295968</v>
      </c>
      <c r="E28" s="9"/>
      <c r="F28" s="20"/>
      <c r="G28" s="9"/>
      <c r="H28" s="9"/>
      <c r="I28" s="9"/>
    </row>
    <row r="29" spans="1:10">
      <c r="A29" s="9"/>
      <c r="B29" s="219" t="s">
        <v>16</v>
      </c>
      <c r="C29" s="2">
        <v>6443.2</v>
      </c>
      <c r="D29" s="167">
        <f>C29/C31</f>
        <v>3.4332788047040264E-2</v>
      </c>
      <c r="E29" s="9"/>
      <c r="F29" s="20"/>
      <c r="G29" s="9"/>
      <c r="H29" s="9"/>
      <c r="I29" s="9"/>
    </row>
    <row r="30" spans="1:10">
      <c r="A30" s="9"/>
      <c r="B30" s="44" t="s">
        <v>77</v>
      </c>
      <c r="C30" s="47"/>
      <c r="D30" s="167"/>
      <c r="E30" s="9"/>
      <c r="F30" s="20"/>
      <c r="G30" s="9"/>
      <c r="H30" s="9"/>
      <c r="I30" s="9"/>
    </row>
    <row r="31" spans="1:10">
      <c r="A31" s="9"/>
      <c r="B31" s="44" t="s">
        <v>74</v>
      </c>
      <c r="C31" s="169">
        <f>SUM(C27:C30)</f>
        <v>187669</v>
      </c>
      <c r="D31" s="167"/>
      <c r="E31" s="9">
        <f>'SRW-5'!D13</f>
        <v>187669.33431416089</v>
      </c>
      <c r="F31" s="25">
        <f>C31-E31</f>
        <v>-0.33431416089297272</v>
      </c>
      <c r="G31" s="9"/>
      <c r="H31" s="9"/>
      <c r="I31" s="9"/>
    </row>
    <row r="32" spans="1:10">
      <c r="A32" s="9"/>
      <c r="B32" s="9"/>
      <c r="C32" s="65"/>
      <c r="D32" s="167"/>
      <c r="E32" s="9"/>
      <c r="F32" s="20"/>
      <c r="G32" s="9"/>
      <c r="H32" s="9"/>
      <c r="I32" s="9"/>
    </row>
    <row r="33" spans="1:9">
      <c r="A33" s="9"/>
      <c r="B33" s="9" t="s">
        <v>78</v>
      </c>
      <c r="C33" s="65" t="s">
        <v>73</v>
      </c>
      <c r="D33" s="167"/>
      <c r="E33" s="9"/>
      <c r="F33" s="20"/>
      <c r="G33" s="9"/>
      <c r="H33" s="9"/>
      <c r="I33" s="9"/>
    </row>
    <row r="34" spans="1:9">
      <c r="A34" s="9"/>
      <c r="B34" s="7" t="s">
        <v>148</v>
      </c>
      <c r="C34" s="23"/>
      <c r="D34" s="167">
        <f>C34/C$37</f>
        <v>0</v>
      </c>
      <c r="E34" s="9"/>
      <c r="F34" s="20"/>
      <c r="G34" s="9"/>
      <c r="H34" s="9"/>
      <c r="I34" s="9"/>
    </row>
    <row r="35" spans="1:9">
      <c r="A35" s="9"/>
      <c r="B35" s="7" t="s">
        <v>65</v>
      </c>
      <c r="C35" s="23">
        <v>568806.90047953301</v>
      </c>
      <c r="D35" s="167">
        <f>C35/C$37</f>
        <v>0.84710888800277084</v>
      </c>
      <c r="E35" s="9"/>
      <c r="F35" s="20"/>
      <c r="G35" s="9"/>
      <c r="H35" s="9"/>
      <c r="I35" s="9"/>
    </row>
    <row r="36" spans="1:9">
      <c r="A36" s="9"/>
      <c r="B36" s="7" t="s">
        <v>16</v>
      </c>
      <c r="C36" s="23">
        <v>102661.55952046689</v>
      </c>
      <c r="D36" s="167">
        <f>C36/C$37</f>
        <v>0.15289111199722902</v>
      </c>
      <c r="E36" s="9"/>
      <c r="F36" s="20"/>
      <c r="G36" s="9"/>
      <c r="H36" s="9"/>
      <c r="I36" s="9"/>
    </row>
    <row r="37" spans="1:9">
      <c r="A37" s="9"/>
      <c r="B37" s="9" t="s">
        <v>74</v>
      </c>
      <c r="C37" s="65">
        <f>SUM(C34:C36)</f>
        <v>671468.46</v>
      </c>
      <c r="D37" s="167"/>
      <c r="E37" s="9">
        <f>'SRW-5'!D10</f>
        <v>671468.3442854539</v>
      </c>
      <c r="F37" s="57">
        <f>C37-E37</f>
        <v>0.1157145460601896</v>
      </c>
      <c r="G37" s="9"/>
      <c r="H37" s="9"/>
      <c r="I37" s="9"/>
    </row>
    <row r="38" spans="1:9">
      <c r="A38" s="9"/>
      <c r="B38" s="9"/>
      <c r="C38" s="65"/>
      <c r="D38" s="167"/>
      <c r="E38" s="9"/>
      <c r="F38" s="20"/>
      <c r="G38" s="9"/>
      <c r="H38" s="9"/>
      <c r="I38" s="9"/>
    </row>
    <row r="39" spans="1:9" s="2" customFormat="1">
      <c r="A39" s="44"/>
      <c r="B39" s="44" t="s">
        <v>79</v>
      </c>
      <c r="C39" s="47" t="s">
        <v>73</v>
      </c>
      <c r="D39" s="168"/>
      <c r="E39" s="44"/>
      <c r="F39" s="25"/>
      <c r="G39" s="44"/>
      <c r="H39" s="44"/>
      <c r="I39" s="44"/>
    </row>
    <row r="40" spans="1:9" s="2" customFormat="1">
      <c r="A40" s="44"/>
      <c r="B40" s="191" t="s">
        <v>82</v>
      </c>
      <c r="C40">
        <v>12055.470764041853</v>
      </c>
      <c r="D40" s="168">
        <f>C40/C43</f>
        <v>2.9210890111909426E-2</v>
      </c>
      <c r="E40" s="44"/>
      <c r="F40" s="25"/>
      <c r="G40" s="44"/>
      <c r="H40" s="44"/>
      <c r="I40" s="44"/>
    </row>
    <row r="41" spans="1:9" s="2" customFormat="1">
      <c r="A41" s="44"/>
      <c r="B41" s="191" t="s">
        <v>65</v>
      </c>
      <c r="C41">
        <v>400649.19923595845</v>
      </c>
      <c r="D41" s="168">
        <f>C41/C43</f>
        <v>0.97078910988809053</v>
      </c>
      <c r="E41" s="44"/>
      <c r="F41" s="25"/>
      <c r="G41" s="44"/>
      <c r="H41" s="44"/>
      <c r="I41" s="44"/>
    </row>
    <row r="42" spans="1:9" s="2" customFormat="1">
      <c r="A42" s="44"/>
      <c r="B42" s="44" t="s">
        <v>77</v>
      </c>
      <c r="C42" s="47"/>
      <c r="D42" s="168"/>
      <c r="E42" s="44"/>
      <c r="F42" s="25"/>
      <c r="G42" s="44"/>
      <c r="H42" s="44"/>
      <c r="I42" s="44"/>
    </row>
    <row r="43" spans="1:9" s="2" customFormat="1">
      <c r="A43" s="44"/>
      <c r="B43" s="44" t="s">
        <v>74</v>
      </c>
      <c r="C43" s="169">
        <f>SUM(C39:C42)</f>
        <v>412704.67000000033</v>
      </c>
      <c r="D43" s="168"/>
      <c r="E43" s="44">
        <f>'SRW-5'!D11</f>
        <v>413956.08110680501</v>
      </c>
      <c r="F43" s="25">
        <f>C43-E43</f>
        <v>-1251.4111068046768</v>
      </c>
      <c r="G43" s="44"/>
      <c r="H43" s="44"/>
      <c r="I43" s="44"/>
    </row>
    <row r="44" spans="1:9">
      <c r="C44" s="39"/>
      <c r="D44" s="39"/>
      <c r="F44" s="23"/>
    </row>
  </sheetData>
  <mergeCells count="1">
    <mergeCell ref="A1:I1"/>
  </mergeCells>
  <pageMargins left="0.7" right="0.7" top="0.75" bottom="0.75" header="0.3" footer="0.3"/>
  <pageSetup scale="68" fitToWidth="0" fitToHeight="0" orientation="landscape" r:id="rId1"/>
  <headerFooter>
    <oddHeader xml:space="preserve">&amp;R&amp;A
PAGE 1 of 1  </oddHeader>
    <oddFooter>&amp;LSponsored by: Stacy Whitehurst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17"/>
  <sheetViews>
    <sheetView view="pageBreakPreview" zoomScale="90" zoomScaleNormal="100" zoomScaleSheetLayoutView="90" zoomScalePageLayoutView="70" workbookViewId="0"/>
  </sheetViews>
  <sheetFormatPr defaultColWidth="9.21875" defaultRowHeight="14.4"/>
  <cols>
    <col min="1" max="1" width="33" bestFit="1" customWidth="1"/>
    <col min="2" max="4" width="18.5546875" customWidth="1"/>
    <col min="5" max="5" width="13.44140625" customWidth="1"/>
    <col min="6" max="6" width="9.77734375" customWidth="1"/>
    <col min="7" max="7" width="13.5546875" customWidth="1"/>
    <col min="8" max="8" width="14.77734375" bestFit="1" customWidth="1"/>
    <col min="9" max="10" width="11.44140625" customWidth="1"/>
    <col min="11" max="11" width="22.5546875" customWidth="1"/>
    <col min="12" max="12" width="24.44140625" customWidth="1"/>
    <col min="13" max="13" width="33" customWidth="1"/>
    <col min="14" max="14" width="21.5546875" customWidth="1"/>
    <col min="15" max="15" width="9.21875" customWidth="1"/>
    <col min="16" max="17" width="11.44140625" customWidth="1"/>
    <col min="18" max="18" width="27.5546875" bestFit="1" customWidth="1"/>
    <col min="19" max="19" width="20" customWidth="1"/>
    <col min="20" max="20" width="23.21875" bestFit="1" customWidth="1"/>
    <col min="21" max="21" width="41.77734375" bestFit="1" customWidth="1"/>
    <col min="22" max="22" width="45" bestFit="1" customWidth="1"/>
    <col min="23" max="23" width="43.44140625" customWidth="1"/>
    <col min="24" max="24" width="46.5546875" bestFit="1" customWidth="1"/>
    <col min="25" max="25" width="33" customWidth="1"/>
    <col min="26" max="26" width="36.21875" bestFit="1" customWidth="1"/>
    <col min="27" max="27" width="21.5546875" customWidth="1"/>
    <col min="28" max="28" width="24.5546875" bestFit="1" customWidth="1"/>
    <col min="29" max="29" width="9.21875" customWidth="1"/>
    <col min="30" max="30" width="12.21875" bestFit="1" customWidth="1"/>
    <col min="31" max="31" width="11.44140625" customWidth="1"/>
    <col min="32" max="32" width="11.44140625" bestFit="1" customWidth="1"/>
  </cols>
  <sheetData>
    <row r="1" spans="1:8">
      <c r="A1" s="47" t="s">
        <v>80</v>
      </c>
      <c r="B1" s="47" t="s">
        <v>62</v>
      </c>
      <c r="C1" s="47"/>
      <c r="D1" s="47"/>
      <c r="E1" s="47"/>
      <c r="F1" s="9"/>
      <c r="G1" s="9"/>
      <c r="H1" s="9"/>
    </row>
    <row r="2" spans="1:8" ht="28.8">
      <c r="A2" s="9"/>
      <c r="B2" s="170" t="s">
        <v>81</v>
      </c>
      <c r="C2" s="170" t="s">
        <v>82</v>
      </c>
      <c r="D2" s="170" t="s">
        <v>65</v>
      </c>
      <c r="E2" s="170" t="s">
        <v>83</v>
      </c>
      <c r="F2" s="170" t="s">
        <v>84</v>
      </c>
      <c r="G2" s="170" t="s">
        <v>18</v>
      </c>
      <c r="H2" s="170" t="s">
        <v>74</v>
      </c>
    </row>
    <row r="3" spans="1:8">
      <c r="A3" s="9"/>
      <c r="B3" s="9"/>
      <c r="C3" s="9"/>
      <c r="D3" s="9"/>
      <c r="E3" s="9"/>
      <c r="F3" s="9"/>
      <c r="G3" s="9"/>
      <c r="H3" s="9"/>
    </row>
    <row r="4" spans="1:8">
      <c r="A4" s="9" t="s">
        <v>85</v>
      </c>
      <c r="B4" s="9"/>
      <c r="C4" s="9"/>
      <c r="D4" s="9"/>
      <c r="E4" s="9"/>
      <c r="F4" s="9"/>
      <c r="G4" s="9"/>
      <c r="H4" s="9"/>
    </row>
    <row r="5" spans="1:8">
      <c r="A5" s="7" t="s">
        <v>174</v>
      </c>
      <c r="B5" s="251">
        <v>279167.34000000003</v>
      </c>
      <c r="C5" s="251">
        <v>4833.22</v>
      </c>
      <c r="D5" s="251">
        <v>127680.3</v>
      </c>
      <c r="E5" s="251">
        <v>13830.18</v>
      </c>
      <c r="F5" s="251">
        <v>0</v>
      </c>
      <c r="G5" s="251">
        <v>113.53</v>
      </c>
      <c r="H5" s="20">
        <f>SUM(B5:G5)</f>
        <v>425624.57</v>
      </c>
    </row>
    <row r="6" spans="1:8">
      <c r="A6" s="7" t="s">
        <v>175</v>
      </c>
      <c r="B6" s="251">
        <v>273489.34000000003</v>
      </c>
      <c r="C6" s="251">
        <v>4675.41</v>
      </c>
      <c r="D6" s="251">
        <v>126475.58</v>
      </c>
      <c r="E6" s="251">
        <v>13131.2</v>
      </c>
      <c r="F6" s="251">
        <v>0</v>
      </c>
      <c r="G6" s="251">
        <v>113.20000000000002</v>
      </c>
      <c r="H6" s="20">
        <f t="shared" ref="H6:H16" si="0">SUM(B6:G6)</f>
        <v>417884.73000000004</v>
      </c>
    </row>
    <row r="7" spans="1:8">
      <c r="A7" s="7" t="s">
        <v>176</v>
      </c>
      <c r="B7" s="251">
        <v>279943.40000000002</v>
      </c>
      <c r="C7" s="251">
        <v>9450.66</v>
      </c>
      <c r="D7" s="251">
        <v>137641</v>
      </c>
      <c r="E7" s="251">
        <v>6415.1200000000008</v>
      </c>
      <c r="F7" s="251">
        <v>0</v>
      </c>
      <c r="G7" s="251">
        <v>38.380000000000003</v>
      </c>
      <c r="H7" s="20">
        <f t="shared" si="0"/>
        <v>433488.56</v>
      </c>
    </row>
    <row r="8" spans="1:8">
      <c r="A8" s="7" t="s">
        <v>177</v>
      </c>
      <c r="B8" s="251">
        <v>213383.55</v>
      </c>
      <c r="C8" s="251">
        <v>7855.84</v>
      </c>
      <c r="D8" s="251">
        <v>135535.39000000001</v>
      </c>
      <c r="E8" s="251">
        <v>7028.43</v>
      </c>
      <c r="F8" s="251">
        <v>0</v>
      </c>
      <c r="G8" s="251">
        <v>37.779999999999994</v>
      </c>
      <c r="H8" s="20">
        <f t="shared" si="0"/>
        <v>363840.99000000005</v>
      </c>
    </row>
    <row r="9" spans="1:8">
      <c r="A9" s="7" t="s">
        <v>178</v>
      </c>
      <c r="B9" s="251">
        <v>250657.65</v>
      </c>
      <c r="C9" s="251">
        <v>8076.82</v>
      </c>
      <c r="D9" s="251">
        <v>148326.44</v>
      </c>
      <c r="E9" s="251">
        <v>7238.43</v>
      </c>
      <c r="F9" s="251">
        <v>0</v>
      </c>
      <c r="G9" s="251">
        <v>37.390000000000008</v>
      </c>
      <c r="H9" s="20">
        <f t="shared" si="0"/>
        <v>414336.73000000004</v>
      </c>
    </row>
    <row r="10" spans="1:8">
      <c r="A10" s="7" t="s">
        <v>179</v>
      </c>
      <c r="B10" s="251">
        <v>332289.46999999997</v>
      </c>
      <c r="C10" s="251">
        <v>9793.2999999999993</v>
      </c>
      <c r="D10" s="251">
        <v>162858.15</v>
      </c>
      <c r="E10" s="251">
        <v>6905.7800000000007</v>
      </c>
      <c r="F10" s="251">
        <v>0</v>
      </c>
      <c r="G10" s="251">
        <v>36.78</v>
      </c>
      <c r="H10" s="20">
        <f t="shared" si="0"/>
        <v>511883.48</v>
      </c>
    </row>
    <row r="11" spans="1:8">
      <c r="A11" s="7" t="s">
        <v>180</v>
      </c>
      <c r="B11" s="251">
        <v>399706.7</v>
      </c>
      <c r="C11" s="251">
        <v>11984.56</v>
      </c>
      <c r="D11" s="251">
        <v>177031.43000000002</v>
      </c>
      <c r="E11" s="251">
        <v>7700.41</v>
      </c>
      <c r="F11" s="251">
        <v>0</v>
      </c>
      <c r="G11" s="251">
        <v>36.85</v>
      </c>
      <c r="H11" s="20">
        <f t="shared" si="0"/>
        <v>596459.95000000007</v>
      </c>
    </row>
    <row r="12" spans="1:8">
      <c r="A12" s="7" t="s">
        <v>181</v>
      </c>
      <c r="B12" s="251">
        <v>425934.69</v>
      </c>
      <c r="C12" s="251">
        <v>12278.25</v>
      </c>
      <c r="D12" s="251">
        <v>184159.2</v>
      </c>
      <c r="E12" s="251">
        <v>7780.3700000000008</v>
      </c>
      <c r="F12" s="251">
        <v>0</v>
      </c>
      <c r="G12" s="251">
        <v>36.819999999999993</v>
      </c>
      <c r="H12" s="20">
        <f t="shared" si="0"/>
        <v>630189.32999999996</v>
      </c>
    </row>
    <row r="13" spans="1:8">
      <c r="A13" s="7" t="s">
        <v>182</v>
      </c>
      <c r="B13" s="251">
        <v>424787.74</v>
      </c>
      <c r="C13" s="251">
        <v>12715.24</v>
      </c>
      <c r="D13" s="251">
        <v>189189.25</v>
      </c>
      <c r="E13" s="251">
        <v>7818.98</v>
      </c>
      <c r="F13" s="251">
        <v>0</v>
      </c>
      <c r="G13" s="251">
        <v>34.51</v>
      </c>
      <c r="H13" s="20">
        <f t="shared" si="0"/>
        <v>634545.72</v>
      </c>
    </row>
    <row r="14" spans="1:8">
      <c r="A14" s="7" t="s">
        <v>183</v>
      </c>
      <c r="B14" s="251">
        <v>326742.37</v>
      </c>
      <c r="C14" s="251">
        <v>12383.02</v>
      </c>
      <c r="D14" s="251">
        <v>168802.38</v>
      </c>
      <c r="E14" s="251">
        <v>7831.2100000000009</v>
      </c>
      <c r="F14" s="251">
        <v>0</v>
      </c>
      <c r="G14" s="251">
        <v>37.31</v>
      </c>
      <c r="H14" s="20">
        <f t="shared" si="0"/>
        <v>515796.29000000004</v>
      </c>
    </row>
    <row r="15" spans="1:8">
      <c r="A15" s="7" t="s">
        <v>184</v>
      </c>
      <c r="B15" s="251">
        <v>251206.69</v>
      </c>
      <c r="C15" s="251">
        <v>12170.48</v>
      </c>
      <c r="D15" s="251">
        <v>148447.22</v>
      </c>
      <c r="E15" s="251">
        <v>7666.46</v>
      </c>
      <c r="F15" s="251">
        <v>0</v>
      </c>
      <c r="G15" s="251">
        <v>37.29</v>
      </c>
      <c r="H15" s="20">
        <f t="shared" si="0"/>
        <v>419528.14</v>
      </c>
    </row>
    <row r="16" spans="1:8">
      <c r="A16" s="7" t="s">
        <v>185</v>
      </c>
      <c r="B16" s="251">
        <v>220785.96</v>
      </c>
      <c r="C16" s="251">
        <v>11107.39</v>
      </c>
      <c r="D16" s="251">
        <v>125788.65</v>
      </c>
      <c r="E16" s="251">
        <v>7287.7800000000007</v>
      </c>
      <c r="F16" s="251">
        <v>0</v>
      </c>
      <c r="G16" s="251">
        <v>37.17</v>
      </c>
      <c r="H16" s="20">
        <f t="shared" si="0"/>
        <v>365006.95</v>
      </c>
    </row>
    <row r="17" spans="1:8">
      <c r="A17" s="9" t="s">
        <v>74</v>
      </c>
      <c r="B17" s="171">
        <f>SUM(B5:B16)</f>
        <v>3678094.9</v>
      </c>
      <c r="C17" s="171">
        <f t="shared" ref="C17:H17" si="1">SUM(C5:C16)</f>
        <v>117324.19</v>
      </c>
      <c r="D17" s="171">
        <f t="shared" si="1"/>
        <v>1831934.99</v>
      </c>
      <c r="E17" s="171">
        <f t="shared" si="1"/>
        <v>100634.35</v>
      </c>
      <c r="F17" s="171">
        <f t="shared" si="1"/>
        <v>0</v>
      </c>
      <c r="G17" s="171">
        <f t="shared" si="1"/>
        <v>597.00999999999988</v>
      </c>
      <c r="H17" s="171">
        <f t="shared" si="1"/>
        <v>5728585.4400000004</v>
      </c>
    </row>
  </sheetData>
  <pageMargins left="0.7" right="0.7" top="0.75" bottom="0.75" header="0.3" footer="0.3"/>
  <pageSetup scale="68" fitToHeight="0" orientation="landscape" r:id="rId1"/>
  <headerFooter>
    <oddHeader xml:space="preserve">&amp;R&amp;A
PAGE 1 of 1  </oddHeader>
    <oddFooter>&amp;LSponsored by: Stacy Whitehurst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P38"/>
  <sheetViews>
    <sheetView view="pageBreakPreview" zoomScale="90" zoomScaleNormal="100" zoomScaleSheetLayoutView="90" workbookViewId="0">
      <selection sqref="A1:F1"/>
    </sheetView>
  </sheetViews>
  <sheetFormatPr defaultRowHeight="13.2"/>
  <cols>
    <col min="1" max="1" width="13.5546875" style="172" customWidth="1"/>
    <col min="2" max="4" width="15.44140625" style="172" bestFit="1" customWidth="1"/>
    <col min="5" max="5" width="14.44140625" style="172" bestFit="1" customWidth="1"/>
    <col min="6" max="6" width="14.44140625" style="172" customWidth="1"/>
    <col min="7" max="7" width="14.5546875" style="172" bestFit="1" customWidth="1"/>
    <col min="8" max="9" width="13.5546875" style="172" bestFit="1" customWidth="1"/>
    <col min="10" max="10" width="14.21875" style="172" bestFit="1" customWidth="1"/>
    <col min="11" max="11" width="14.77734375" style="172" bestFit="1" customWidth="1"/>
    <col min="12" max="12" width="14.5546875" style="172" bestFit="1" customWidth="1"/>
    <col min="13" max="14" width="9" style="172" bestFit="1" customWidth="1"/>
    <col min="15" max="15" width="10.77734375" style="172" customWidth="1"/>
    <col min="16" max="16" width="12.77734375" style="172" bestFit="1" customWidth="1"/>
    <col min="17" max="255" width="8" style="172" customWidth="1"/>
    <col min="256" max="256" width="8.77734375" style="172"/>
    <col min="257" max="257" width="20" style="172" customWidth="1"/>
    <col min="258" max="270" width="8" style="172" customWidth="1"/>
    <col min="271" max="271" width="11.5546875" style="172" customWidth="1"/>
    <col min="272" max="272" width="9.77734375" style="172" customWidth="1"/>
    <col min="273" max="511" width="8" style="172" customWidth="1"/>
    <col min="512" max="512" width="8.77734375" style="172"/>
    <col min="513" max="513" width="20" style="172" customWidth="1"/>
    <col min="514" max="526" width="8" style="172" customWidth="1"/>
    <col min="527" max="527" width="11.5546875" style="172" customWidth="1"/>
    <col min="528" max="528" width="9.77734375" style="172" customWidth="1"/>
    <col min="529" max="767" width="8" style="172" customWidth="1"/>
    <col min="768" max="768" width="8.77734375" style="172"/>
    <col min="769" max="769" width="20" style="172" customWidth="1"/>
    <col min="770" max="782" width="8" style="172" customWidth="1"/>
    <col min="783" max="783" width="11.5546875" style="172" customWidth="1"/>
    <col min="784" max="784" width="9.77734375" style="172" customWidth="1"/>
    <col min="785" max="1023" width="8" style="172" customWidth="1"/>
    <col min="1024" max="1024" width="8.77734375" style="172"/>
    <col min="1025" max="1025" width="20" style="172" customWidth="1"/>
    <col min="1026" max="1038" width="8" style="172" customWidth="1"/>
    <col min="1039" max="1039" width="11.5546875" style="172" customWidth="1"/>
    <col min="1040" max="1040" width="9.77734375" style="172" customWidth="1"/>
    <col min="1041" max="1279" width="8" style="172" customWidth="1"/>
    <col min="1280" max="1280" width="8.77734375" style="172"/>
    <col min="1281" max="1281" width="20" style="172" customWidth="1"/>
    <col min="1282" max="1294" width="8" style="172" customWidth="1"/>
    <col min="1295" max="1295" width="11.5546875" style="172" customWidth="1"/>
    <col min="1296" max="1296" width="9.77734375" style="172" customWidth="1"/>
    <col min="1297" max="1535" width="8" style="172" customWidth="1"/>
    <col min="1536" max="1536" width="8.77734375" style="172"/>
    <col min="1537" max="1537" width="20" style="172" customWidth="1"/>
    <col min="1538" max="1550" width="8" style="172" customWidth="1"/>
    <col min="1551" max="1551" width="11.5546875" style="172" customWidth="1"/>
    <col min="1552" max="1552" width="9.77734375" style="172" customWidth="1"/>
    <col min="1553" max="1791" width="8" style="172" customWidth="1"/>
    <col min="1792" max="1792" width="8.77734375" style="172"/>
    <col min="1793" max="1793" width="20" style="172" customWidth="1"/>
    <col min="1794" max="1806" width="8" style="172" customWidth="1"/>
    <col min="1807" max="1807" width="11.5546875" style="172" customWidth="1"/>
    <col min="1808" max="1808" width="9.77734375" style="172" customWidth="1"/>
    <col min="1809" max="2047" width="8" style="172" customWidth="1"/>
    <col min="2048" max="2048" width="8.77734375" style="172"/>
    <col min="2049" max="2049" width="20" style="172" customWidth="1"/>
    <col min="2050" max="2062" width="8" style="172" customWidth="1"/>
    <col min="2063" max="2063" width="11.5546875" style="172" customWidth="1"/>
    <col min="2064" max="2064" width="9.77734375" style="172" customWidth="1"/>
    <col min="2065" max="2303" width="8" style="172" customWidth="1"/>
    <col min="2304" max="2304" width="8.77734375" style="172"/>
    <col min="2305" max="2305" width="20" style="172" customWidth="1"/>
    <col min="2306" max="2318" width="8" style="172" customWidth="1"/>
    <col min="2319" max="2319" width="11.5546875" style="172" customWidth="1"/>
    <col min="2320" max="2320" width="9.77734375" style="172" customWidth="1"/>
    <col min="2321" max="2559" width="8" style="172" customWidth="1"/>
    <col min="2560" max="2560" width="8.77734375" style="172"/>
    <col min="2561" max="2561" width="20" style="172" customWidth="1"/>
    <col min="2562" max="2574" width="8" style="172" customWidth="1"/>
    <col min="2575" max="2575" width="11.5546875" style="172" customWidth="1"/>
    <col min="2576" max="2576" width="9.77734375" style="172" customWidth="1"/>
    <col min="2577" max="2815" width="8" style="172" customWidth="1"/>
    <col min="2816" max="2816" width="8.77734375" style="172"/>
    <col min="2817" max="2817" width="20" style="172" customWidth="1"/>
    <col min="2818" max="2830" width="8" style="172" customWidth="1"/>
    <col min="2831" max="2831" width="11.5546875" style="172" customWidth="1"/>
    <col min="2832" max="2832" width="9.77734375" style="172" customWidth="1"/>
    <col min="2833" max="3071" width="8" style="172" customWidth="1"/>
    <col min="3072" max="3072" width="8.77734375" style="172"/>
    <col min="3073" max="3073" width="20" style="172" customWidth="1"/>
    <col min="3074" max="3086" width="8" style="172" customWidth="1"/>
    <col min="3087" max="3087" width="11.5546875" style="172" customWidth="1"/>
    <col min="3088" max="3088" width="9.77734375" style="172" customWidth="1"/>
    <col min="3089" max="3327" width="8" style="172" customWidth="1"/>
    <col min="3328" max="3328" width="8.77734375" style="172"/>
    <col min="3329" max="3329" width="20" style="172" customWidth="1"/>
    <col min="3330" max="3342" width="8" style="172" customWidth="1"/>
    <col min="3343" max="3343" width="11.5546875" style="172" customWidth="1"/>
    <col min="3344" max="3344" width="9.77734375" style="172" customWidth="1"/>
    <col min="3345" max="3583" width="8" style="172" customWidth="1"/>
    <col min="3584" max="3584" width="8.77734375" style="172"/>
    <col min="3585" max="3585" width="20" style="172" customWidth="1"/>
    <col min="3586" max="3598" width="8" style="172" customWidth="1"/>
    <col min="3599" max="3599" width="11.5546875" style="172" customWidth="1"/>
    <col min="3600" max="3600" width="9.77734375" style="172" customWidth="1"/>
    <col min="3601" max="3839" width="8" style="172" customWidth="1"/>
    <col min="3840" max="3840" width="8.77734375" style="172"/>
    <col min="3841" max="3841" width="20" style="172" customWidth="1"/>
    <col min="3842" max="3854" width="8" style="172" customWidth="1"/>
    <col min="3855" max="3855" width="11.5546875" style="172" customWidth="1"/>
    <col min="3856" max="3856" width="9.77734375" style="172" customWidth="1"/>
    <col min="3857" max="4095" width="8" style="172" customWidth="1"/>
    <col min="4096" max="4096" width="8.77734375" style="172"/>
    <col min="4097" max="4097" width="20" style="172" customWidth="1"/>
    <col min="4098" max="4110" width="8" style="172" customWidth="1"/>
    <col min="4111" max="4111" width="11.5546875" style="172" customWidth="1"/>
    <col min="4112" max="4112" width="9.77734375" style="172" customWidth="1"/>
    <col min="4113" max="4351" width="8" style="172" customWidth="1"/>
    <col min="4352" max="4352" width="8.77734375" style="172"/>
    <col min="4353" max="4353" width="20" style="172" customWidth="1"/>
    <col min="4354" max="4366" width="8" style="172" customWidth="1"/>
    <col min="4367" max="4367" width="11.5546875" style="172" customWidth="1"/>
    <col min="4368" max="4368" width="9.77734375" style="172" customWidth="1"/>
    <col min="4369" max="4607" width="8" style="172" customWidth="1"/>
    <col min="4608" max="4608" width="8.77734375" style="172"/>
    <col min="4609" max="4609" width="20" style="172" customWidth="1"/>
    <col min="4610" max="4622" width="8" style="172" customWidth="1"/>
    <col min="4623" max="4623" width="11.5546875" style="172" customWidth="1"/>
    <col min="4624" max="4624" width="9.77734375" style="172" customWidth="1"/>
    <col min="4625" max="4863" width="8" style="172" customWidth="1"/>
    <col min="4864" max="4864" width="8.77734375" style="172"/>
    <col min="4865" max="4865" width="20" style="172" customWidth="1"/>
    <col min="4866" max="4878" width="8" style="172" customWidth="1"/>
    <col min="4879" max="4879" width="11.5546875" style="172" customWidth="1"/>
    <col min="4880" max="4880" width="9.77734375" style="172" customWidth="1"/>
    <col min="4881" max="5119" width="8" style="172" customWidth="1"/>
    <col min="5120" max="5120" width="8.77734375" style="172"/>
    <col min="5121" max="5121" width="20" style="172" customWidth="1"/>
    <col min="5122" max="5134" width="8" style="172" customWidth="1"/>
    <col min="5135" max="5135" width="11.5546875" style="172" customWidth="1"/>
    <col min="5136" max="5136" width="9.77734375" style="172" customWidth="1"/>
    <col min="5137" max="5375" width="8" style="172" customWidth="1"/>
    <col min="5376" max="5376" width="8.77734375" style="172"/>
    <col min="5377" max="5377" width="20" style="172" customWidth="1"/>
    <col min="5378" max="5390" width="8" style="172" customWidth="1"/>
    <col min="5391" max="5391" width="11.5546875" style="172" customWidth="1"/>
    <col min="5392" max="5392" width="9.77734375" style="172" customWidth="1"/>
    <col min="5393" max="5631" width="8" style="172" customWidth="1"/>
    <col min="5632" max="5632" width="8.77734375" style="172"/>
    <col min="5633" max="5633" width="20" style="172" customWidth="1"/>
    <col min="5634" max="5646" width="8" style="172" customWidth="1"/>
    <col min="5647" max="5647" width="11.5546875" style="172" customWidth="1"/>
    <col min="5648" max="5648" width="9.77734375" style="172" customWidth="1"/>
    <col min="5649" max="5887" width="8" style="172" customWidth="1"/>
    <col min="5888" max="5888" width="8.77734375" style="172"/>
    <col min="5889" max="5889" width="20" style="172" customWidth="1"/>
    <col min="5890" max="5902" width="8" style="172" customWidth="1"/>
    <col min="5903" max="5903" width="11.5546875" style="172" customWidth="1"/>
    <col min="5904" max="5904" width="9.77734375" style="172" customWidth="1"/>
    <col min="5905" max="6143" width="8" style="172" customWidth="1"/>
    <col min="6144" max="6144" width="8.77734375" style="172"/>
    <col min="6145" max="6145" width="20" style="172" customWidth="1"/>
    <col min="6146" max="6158" width="8" style="172" customWidth="1"/>
    <col min="6159" max="6159" width="11.5546875" style="172" customWidth="1"/>
    <col min="6160" max="6160" width="9.77734375" style="172" customWidth="1"/>
    <col min="6161" max="6399" width="8" style="172" customWidth="1"/>
    <col min="6400" max="6400" width="8.77734375" style="172"/>
    <col min="6401" max="6401" width="20" style="172" customWidth="1"/>
    <col min="6402" max="6414" width="8" style="172" customWidth="1"/>
    <col min="6415" max="6415" width="11.5546875" style="172" customWidth="1"/>
    <col min="6416" max="6416" width="9.77734375" style="172" customWidth="1"/>
    <col min="6417" max="6655" width="8" style="172" customWidth="1"/>
    <col min="6656" max="6656" width="8.77734375" style="172"/>
    <col min="6657" max="6657" width="20" style="172" customWidth="1"/>
    <col min="6658" max="6670" width="8" style="172" customWidth="1"/>
    <col min="6671" max="6671" width="11.5546875" style="172" customWidth="1"/>
    <col min="6672" max="6672" width="9.77734375" style="172" customWidth="1"/>
    <col min="6673" max="6911" width="8" style="172" customWidth="1"/>
    <col min="6912" max="6912" width="8.77734375" style="172"/>
    <col min="6913" max="6913" width="20" style="172" customWidth="1"/>
    <col min="6914" max="6926" width="8" style="172" customWidth="1"/>
    <col min="6927" max="6927" width="11.5546875" style="172" customWidth="1"/>
    <col min="6928" max="6928" width="9.77734375" style="172" customWidth="1"/>
    <col min="6929" max="7167" width="8" style="172" customWidth="1"/>
    <col min="7168" max="7168" width="8.77734375" style="172"/>
    <col min="7169" max="7169" width="20" style="172" customWidth="1"/>
    <col min="7170" max="7182" width="8" style="172" customWidth="1"/>
    <col min="7183" max="7183" width="11.5546875" style="172" customWidth="1"/>
    <col min="7184" max="7184" width="9.77734375" style="172" customWidth="1"/>
    <col min="7185" max="7423" width="8" style="172" customWidth="1"/>
    <col min="7424" max="7424" width="8.77734375" style="172"/>
    <col min="7425" max="7425" width="20" style="172" customWidth="1"/>
    <col min="7426" max="7438" width="8" style="172" customWidth="1"/>
    <col min="7439" max="7439" width="11.5546875" style="172" customWidth="1"/>
    <col min="7440" max="7440" width="9.77734375" style="172" customWidth="1"/>
    <col min="7441" max="7679" width="8" style="172" customWidth="1"/>
    <col min="7680" max="7680" width="8.77734375" style="172"/>
    <col min="7681" max="7681" width="20" style="172" customWidth="1"/>
    <col min="7682" max="7694" width="8" style="172" customWidth="1"/>
    <col min="7695" max="7695" width="11.5546875" style="172" customWidth="1"/>
    <col min="7696" max="7696" width="9.77734375" style="172" customWidth="1"/>
    <col min="7697" max="7935" width="8" style="172" customWidth="1"/>
    <col min="7936" max="7936" width="8.77734375" style="172"/>
    <col min="7937" max="7937" width="20" style="172" customWidth="1"/>
    <col min="7938" max="7950" width="8" style="172" customWidth="1"/>
    <col min="7951" max="7951" width="11.5546875" style="172" customWidth="1"/>
    <col min="7952" max="7952" width="9.77734375" style="172" customWidth="1"/>
    <col min="7953" max="8191" width="8" style="172" customWidth="1"/>
    <col min="8192" max="8192" width="8.77734375" style="172"/>
    <col min="8193" max="8193" width="20" style="172" customWidth="1"/>
    <col min="8194" max="8206" width="8" style="172" customWidth="1"/>
    <col min="8207" max="8207" width="11.5546875" style="172" customWidth="1"/>
    <col min="8208" max="8208" width="9.77734375" style="172" customWidth="1"/>
    <col min="8209" max="8447" width="8" style="172" customWidth="1"/>
    <col min="8448" max="8448" width="8.77734375" style="172"/>
    <col min="8449" max="8449" width="20" style="172" customWidth="1"/>
    <col min="8450" max="8462" width="8" style="172" customWidth="1"/>
    <col min="8463" max="8463" width="11.5546875" style="172" customWidth="1"/>
    <col min="8464" max="8464" width="9.77734375" style="172" customWidth="1"/>
    <col min="8465" max="8703" width="8" style="172" customWidth="1"/>
    <col min="8704" max="8704" width="8.77734375" style="172"/>
    <col min="8705" max="8705" width="20" style="172" customWidth="1"/>
    <col min="8706" max="8718" width="8" style="172" customWidth="1"/>
    <col min="8719" max="8719" width="11.5546875" style="172" customWidth="1"/>
    <col min="8720" max="8720" width="9.77734375" style="172" customWidth="1"/>
    <col min="8721" max="8959" width="8" style="172" customWidth="1"/>
    <col min="8960" max="8960" width="8.77734375" style="172"/>
    <col min="8961" max="8961" width="20" style="172" customWidth="1"/>
    <col min="8962" max="8974" width="8" style="172" customWidth="1"/>
    <col min="8975" max="8975" width="11.5546875" style="172" customWidth="1"/>
    <col min="8976" max="8976" width="9.77734375" style="172" customWidth="1"/>
    <col min="8977" max="9215" width="8" style="172" customWidth="1"/>
    <col min="9216" max="9216" width="8.77734375" style="172"/>
    <col min="9217" max="9217" width="20" style="172" customWidth="1"/>
    <col min="9218" max="9230" width="8" style="172" customWidth="1"/>
    <col min="9231" max="9231" width="11.5546875" style="172" customWidth="1"/>
    <col min="9232" max="9232" width="9.77734375" style="172" customWidth="1"/>
    <col min="9233" max="9471" width="8" style="172" customWidth="1"/>
    <col min="9472" max="9472" width="8.77734375" style="172"/>
    <col min="9473" max="9473" width="20" style="172" customWidth="1"/>
    <col min="9474" max="9486" width="8" style="172" customWidth="1"/>
    <col min="9487" max="9487" width="11.5546875" style="172" customWidth="1"/>
    <col min="9488" max="9488" width="9.77734375" style="172" customWidth="1"/>
    <col min="9489" max="9727" width="8" style="172" customWidth="1"/>
    <col min="9728" max="9728" width="8.77734375" style="172"/>
    <col min="9729" max="9729" width="20" style="172" customWidth="1"/>
    <col min="9730" max="9742" width="8" style="172" customWidth="1"/>
    <col min="9743" max="9743" width="11.5546875" style="172" customWidth="1"/>
    <col min="9744" max="9744" width="9.77734375" style="172" customWidth="1"/>
    <col min="9745" max="9983" width="8" style="172" customWidth="1"/>
    <col min="9984" max="9984" width="8.77734375" style="172"/>
    <col min="9985" max="9985" width="20" style="172" customWidth="1"/>
    <col min="9986" max="9998" width="8" style="172" customWidth="1"/>
    <col min="9999" max="9999" width="11.5546875" style="172" customWidth="1"/>
    <col min="10000" max="10000" width="9.77734375" style="172" customWidth="1"/>
    <col min="10001" max="10239" width="8" style="172" customWidth="1"/>
    <col min="10240" max="10240" width="8.77734375" style="172"/>
    <col min="10241" max="10241" width="20" style="172" customWidth="1"/>
    <col min="10242" max="10254" width="8" style="172" customWidth="1"/>
    <col min="10255" max="10255" width="11.5546875" style="172" customWidth="1"/>
    <col min="10256" max="10256" width="9.77734375" style="172" customWidth="1"/>
    <col min="10257" max="10495" width="8" style="172" customWidth="1"/>
    <col min="10496" max="10496" width="8.77734375" style="172"/>
    <col min="10497" max="10497" width="20" style="172" customWidth="1"/>
    <col min="10498" max="10510" width="8" style="172" customWidth="1"/>
    <col min="10511" max="10511" width="11.5546875" style="172" customWidth="1"/>
    <col min="10512" max="10512" width="9.77734375" style="172" customWidth="1"/>
    <col min="10513" max="10751" width="8" style="172" customWidth="1"/>
    <col min="10752" max="10752" width="8.77734375" style="172"/>
    <col min="10753" max="10753" width="20" style="172" customWidth="1"/>
    <col min="10754" max="10766" width="8" style="172" customWidth="1"/>
    <col min="10767" max="10767" width="11.5546875" style="172" customWidth="1"/>
    <col min="10768" max="10768" width="9.77734375" style="172" customWidth="1"/>
    <col min="10769" max="11007" width="8" style="172" customWidth="1"/>
    <col min="11008" max="11008" width="8.77734375" style="172"/>
    <col min="11009" max="11009" width="20" style="172" customWidth="1"/>
    <col min="11010" max="11022" width="8" style="172" customWidth="1"/>
    <col min="11023" max="11023" width="11.5546875" style="172" customWidth="1"/>
    <col min="11024" max="11024" width="9.77734375" style="172" customWidth="1"/>
    <col min="11025" max="11263" width="8" style="172" customWidth="1"/>
    <col min="11264" max="11264" width="8.77734375" style="172"/>
    <col min="11265" max="11265" width="20" style="172" customWidth="1"/>
    <col min="11266" max="11278" width="8" style="172" customWidth="1"/>
    <col min="11279" max="11279" width="11.5546875" style="172" customWidth="1"/>
    <col min="11280" max="11280" width="9.77734375" style="172" customWidth="1"/>
    <col min="11281" max="11519" width="8" style="172" customWidth="1"/>
    <col min="11520" max="11520" width="8.77734375" style="172"/>
    <col min="11521" max="11521" width="20" style="172" customWidth="1"/>
    <col min="11522" max="11534" width="8" style="172" customWidth="1"/>
    <col min="11535" max="11535" width="11.5546875" style="172" customWidth="1"/>
    <col min="11536" max="11536" width="9.77734375" style="172" customWidth="1"/>
    <col min="11537" max="11775" width="8" style="172" customWidth="1"/>
    <col min="11776" max="11776" width="8.77734375" style="172"/>
    <col min="11777" max="11777" width="20" style="172" customWidth="1"/>
    <col min="11778" max="11790" width="8" style="172" customWidth="1"/>
    <col min="11791" max="11791" width="11.5546875" style="172" customWidth="1"/>
    <col min="11792" max="11792" width="9.77734375" style="172" customWidth="1"/>
    <col min="11793" max="12031" width="8" style="172" customWidth="1"/>
    <col min="12032" max="12032" width="8.77734375" style="172"/>
    <col min="12033" max="12033" width="20" style="172" customWidth="1"/>
    <col min="12034" max="12046" width="8" style="172" customWidth="1"/>
    <col min="12047" max="12047" width="11.5546875" style="172" customWidth="1"/>
    <col min="12048" max="12048" width="9.77734375" style="172" customWidth="1"/>
    <col min="12049" max="12287" width="8" style="172" customWidth="1"/>
    <col min="12288" max="12288" width="8.77734375" style="172"/>
    <col min="12289" max="12289" width="20" style="172" customWidth="1"/>
    <col min="12290" max="12302" width="8" style="172" customWidth="1"/>
    <col min="12303" max="12303" width="11.5546875" style="172" customWidth="1"/>
    <col min="12304" max="12304" width="9.77734375" style="172" customWidth="1"/>
    <col min="12305" max="12543" width="8" style="172" customWidth="1"/>
    <col min="12544" max="12544" width="8.77734375" style="172"/>
    <col min="12545" max="12545" width="20" style="172" customWidth="1"/>
    <col min="12546" max="12558" width="8" style="172" customWidth="1"/>
    <col min="12559" max="12559" width="11.5546875" style="172" customWidth="1"/>
    <col min="12560" max="12560" width="9.77734375" style="172" customWidth="1"/>
    <col min="12561" max="12799" width="8" style="172" customWidth="1"/>
    <col min="12800" max="12800" width="8.77734375" style="172"/>
    <col min="12801" max="12801" width="20" style="172" customWidth="1"/>
    <col min="12802" max="12814" width="8" style="172" customWidth="1"/>
    <col min="12815" max="12815" width="11.5546875" style="172" customWidth="1"/>
    <col min="12816" max="12816" width="9.77734375" style="172" customWidth="1"/>
    <col min="12817" max="13055" width="8" style="172" customWidth="1"/>
    <col min="13056" max="13056" width="8.77734375" style="172"/>
    <col min="13057" max="13057" width="20" style="172" customWidth="1"/>
    <col min="13058" max="13070" width="8" style="172" customWidth="1"/>
    <col min="13071" max="13071" width="11.5546875" style="172" customWidth="1"/>
    <col min="13072" max="13072" width="9.77734375" style="172" customWidth="1"/>
    <col min="13073" max="13311" width="8" style="172" customWidth="1"/>
    <col min="13312" max="13312" width="8.77734375" style="172"/>
    <col min="13313" max="13313" width="20" style="172" customWidth="1"/>
    <col min="13314" max="13326" width="8" style="172" customWidth="1"/>
    <col min="13327" max="13327" width="11.5546875" style="172" customWidth="1"/>
    <col min="13328" max="13328" width="9.77734375" style="172" customWidth="1"/>
    <col min="13329" max="13567" width="8" style="172" customWidth="1"/>
    <col min="13568" max="13568" width="8.77734375" style="172"/>
    <col min="13569" max="13569" width="20" style="172" customWidth="1"/>
    <col min="13570" max="13582" width="8" style="172" customWidth="1"/>
    <col min="13583" max="13583" width="11.5546875" style="172" customWidth="1"/>
    <col min="13584" max="13584" width="9.77734375" style="172" customWidth="1"/>
    <col min="13585" max="13823" width="8" style="172" customWidth="1"/>
    <col min="13824" max="13824" width="8.77734375" style="172"/>
    <col min="13825" max="13825" width="20" style="172" customWidth="1"/>
    <col min="13826" max="13838" width="8" style="172" customWidth="1"/>
    <col min="13839" max="13839" width="11.5546875" style="172" customWidth="1"/>
    <col min="13840" max="13840" width="9.77734375" style="172" customWidth="1"/>
    <col min="13841" max="14079" width="8" style="172" customWidth="1"/>
    <col min="14080" max="14080" width="8.77734375" style="172"/>
    <col min="14081" max="14081" width="20" style="172" customWidth="1"/>
    <col min="14082" max="14094" width="8" style="172" customWidth="1"/>
    <col min="14095" max="14095" width="11.5546875" style="172" customWidth="1"/>
    <col min="14096" max="14096" width="9.77734375" style="172" customWidth="1"/>
    <col min="14097" max="14335" width="8" style="172" customWidth="1"/>
    <col min="14336" max="14336" width="8.77734375" style="172"/>
    <col min="14337" max="14337" width="20" style="172" customWidth="1"/>
    <col min="14338" max="14350" width="8" style="172" customWidth="1"/>
    <col min="14351" max="14351" width="11.5546875" style="172" customWidth="1"/>
    <col min="14352" max="14352" width="9.77734375" style="172" customWidth="1"/>
    <col min="14353" max="14591" width="8" style="172" customWidth="1"/>
    <col min="14592" max="14592" width="8.77734375" style="172"/>
    <col min="14593" max="14593" width="20" style="172" customWidth="1"/>
    <col min="14594" max="14606" width="8" style="172" customWidth="1"/>
    <col min="14607" max="14607" width="11.5546875" style="172" customWidth="1"/>
    <col min="14608" max="14608" width="9.77734375" style="172" customWidth="1"/>
    <col min="14609" max="14847" width="8" style="172" customWidth="1"/>
    <col min="14848" max="14848" width="8.77734375" style="172"/>
    <col min="14849" max="14849" width="20" style="172" customWidth="1"/>
    <col min="14850" max="14862" width="8" style="172" customWidth="1"/>
    <col min="14863" max="14863" width="11.5546875" style="172" customWidth="1"/>
    <col min="14864" max="14864" width="9.77734375" style="172" customWidth="1"/>
    <col min="14865" max="15103" width="8" style="172" customWidth="1"/>
    <col min="15104" max="15104" width="8.77734375" style="172"/>
    <col min="15105" max="15105" width="20" style="172" customWidth="1"/>
    <col min="15106" max="15118" width="8" style="172" customWidth="1"/>
    <col min="15119" max="15119" width="11.5546875" style="172" customWidth="1"/>
    <col min="15120" max="15120" width="9.77734375" style="172" customWidth="1"/>
    <col min="15121" max="15359" width="8" style="172" customWidth="1"/>
    <col min="15360" max="15360" width="8.77734375" style="172"/>
    <col min="15361" max="15361" width="20" style="172" customWidth="1"/>
    <col min="15362" max="15374" width="8" style="172" customWidth="1"/>
    <col min="15375" max="15375" width="11.5546875" style="172" customWidth="1"/>
    <col min="15376" max="15376" width="9.77734375" style="172" customWidth="1"/>
    <col min="15377" max="15615" width="8" style="172" customWidth="1"/>
    <col min="15616" max="15616" width="8.77734375" style="172"/>
    <col min="15617" max="15617" width="20" style="172" customWidth="1"/>
    <col min="15618" max="15630" width="8" style="172" customWidth="1"/>
    <col min="15631" max="15631" width="11.5546875" style="172" customWidth="1"/>
    <col min="15632" max="15632" width="9.77734375" style="172" customWidth="1"/>
    <col min="15633" max="15871" width="8" style="172" customWidth="1"/>
    <col min="15872" max="15872" width="8.77734375" style="172"/>
    <col min="15873" max="15873" width="20" style="172" customWidth="1"/>
    <col min="15874" max="15886" width="8" style="172" customWidth="1"/>
    <col min="15887" max="15887" width="11.5546875" style="172" customWidth="1"/>
    <col min="15888" max="15888" width="9.77734375" style="172" customWidth="1"/>
    <col min="15889" max="16127" width="8" style="172" customWidth="1"/>
    <col min="16128" max="16128" width="8.77734375" style="172"/>
    <col min="16129" max="16129" width="20" style="172" customWidth="1"/>
    <col min="16130" max="16142" width="8" style="172" customWidth="1"/>
    <col min="16143" max="16143" width="11.5546875" style="172" customWidth="1"/>
    <col min="16144" max="16144" width="9.77734375" style="172" customWidth="1"/>
    <col min="16145" max="16383" width="8" style="172" customWidth="1"/>
    <col min="16384" max="16384" width="8.77734375" style="172"/>
  </cols>
  <sheetData>
    <row r="1" spans="1:16" ht="15.6">
      <c r="A1" s="275" t="s">
        <v>86</v>
      </c>
      <c r="B1" s="273"/>
      <c r="C1" s="273"/>
      <c r="D1" s="273"/>
      <c r="E1" s="273"/>
      <c r="F1" s="273"/>
    </row>
    <row r="2" spans="1:16" ht="15.6">
      <c r="A2" s="275" t="s">
        <v>87</v>
      </c>
      <c r="B2" s="273"/>
      <c r="C2" s="273"/>
      <c r="D2" s="273"/>
      <c r="E2" s="273"/>
      <c r="F2" s="273"/>
    </row>
    <row r="3" spans="1:16">
      <c r="A3" s="273"/>
      <c r="B3" s="273"/>
      <c r="C3" s="273"/>
      <c r="D3" s="273"/>
      <c r="E3" s="273"/>
      <c r="F3" s="273"/>
    </row>
    <row r="4" spans="1:16">
      <c r="A4" s="173" t="s">
        <v>88</v>
      </c>
      <c r="B4" s="272" t="s">
        <v>89</v>
      </c>
      <c r="C4" s="273"/>
      <c r="D4" s="273"/>
      <c r="E4" s="273"/>
      <c r="F4" s="273"/>
    </row>
    <row r="5" spans="1:16">
      <c r="A5" s="276" t="s">
        <v>90</v>
      </c>
      <c r="B5" s="273"/>
      <c r="C5" s="273"/>
      <c r="D5" s="273"/>
      <c r="E5" s="273"/>
      <c r="F5" s="273"/>
    </row>
    <row r="6" spans="1:16">
      <c r="A6" s="173" t="s">
        <v>91</v>
      </c>
      <c r="B6" s="272" t="s">
        <v>92</v>
      </c>
      <c r="C6" s="273"/>
      <c r="D6" s="273"/>
      <c r="E6" s="273"/>
      <c r="F6" s="273"/>
    </row>
    <row r="7" spans="1:16">
      <c r="A7" s="173" t="s">
        <v>93</v>
      </c>
      <c r="B7" s="272" t="s">
        <v>94</v>
      </c>
      <c r="C7" s="273"/>
      <c r="D7" s="273"/>
      <c r="E7" s="273"/>
      <c r="F7" s="273"/>
    </row>
    <row r="8" spans="1:16">
      <c r="A8" s="173" t="s">
        <v>95</v>
      </c>
      <c r="B8" s="272" t="s">
        <v>96</v>
      </c>
      <c r="C8" s="273"/>
      <c r="D8" s="273"/>
      <c r="E8" s="273"/>
      <c r="F8" s="273"/>
    </row>
    <row r="9" spans="1:16">
      <c r="A9" s="173" t="s">
        <v>97</v>
      </c>
      <c r="B9" s="274" t="s">
        <v>98</v>
      </c>
      <c r="C9" s="273"/>
      <c r="D9" s="273"/>
      <c r="E9" s="273"/>
      <c r="F9" s="273"/>
    </row>
    <row r="11" spans="1:16" ht="40.200000000000003" thickBot="1">
      <c r="A11" s="174" t="s">
        <v>99</v>
      </c>
      <c r="B11" s="174" t="s">
        <v>100</v>
      </c>
      <c r="C11" s="174" t="s">
        <v>101</v>
      </c>
      <c r="D11" s="174" t="s">
        <v>102</v>
      </c>
      <c r="E11" s="174" t="s">
        <v>103</v>
      </c>
      <c r="F11" s="174" t="s">
        <v>104</v>
      </c>
      <c r="G11" s="174" t="s">
        <v>105</v>
      </c>
      <c r="H11" s="174" t="s">
        <v>106</v>
      </c>
      <c r="I11" s="174" t="s">
        <v>107</v>
      </c>
      <c r="J11" s="174" t="s">
        <v>108</v>
      </c>
      <c r="K11" s="174" t="s">
        <v>109</v>
      </c>
      <c r="L11" s="174" t="s">
        <v>110</v>
      </c>
      <c r="M11" s="174" t="s">
        <v>111</v>
      </c>
      <c r="N11" s="174" t="s">
        <v>112</v>
      </c>
      <c r="O11" s="174" t="s">
        <v>113</v>
      </c>
      <c r="P11" s="174" t="s">
        <v>114</v>
      </c>
    </row>
    <row r="12" spans="1:16" ht="13.8" thickTop="1">
      <c r="A12" s="175">
        <v>2002</v>
      </c>
      <c r="B12" s="176">
        <v>170.6</v>
      </c>
      <c r="C12" s="176">
        <v>171</v>
      </c>
      <c r="D12" s="176">
        <v>172.1</v>
      </c>
      <c r="E12" s="176">
        <v>173.1</v>
      </c>
      <c r="F12" s="176">
        <v>173.2</v>
      </c>
      <c r="G12" s="176">
        <v>173.5</v>
      </c>
      <c r="H12" s="176">
        <v>173.6</v>
      </c>
      <c r="I12" s="176">
        <v>173.8</v>
      </c>
      <c r="J12" s="176">
        <v>174.2</v>
      </c>
      <c r="K12" s="176">
        <v>174.9</v>
      </c>
      <c r="L12" s="176">
        <v>174.9</v>
      </c>
      <c r="M12" s="176">
        <v>174.6</v>
      </c>
      <c r="N12" s="176">
        <v>173.3</v>
      </c>
      <c r="O12" s="177"/>
      <c r="P12" s="176"/>
    </row>
    <row r="13" spans="1:16">
      <c r="A13" s="175">
        <v>2003</v>
      </c>
      <c r="B13" s="176">
        <v>175.1</v>
      </c>
      <c r="C13" s="176">
        <v>176.4</v>
      </c>
      <c r="D13" s="176">
        <v>177.5</v>
      </c>
      <c r="E13" s="176">
        <v>177.4</v>
      </c>
      <c r="F13" s="176">
        <v>176.8</v>
      </c>
      <c r="G13" s="176">
        <v>177.2</v>
      </c>
      <c r="H13" s="176">
        <v>177.3</v>
      </c>
      <c r="I13" s="176">
        <v>177.9</v>
      </c>
      <c r="J13" s="176">
        <v>178.3</v>
      </c>
      <c r="K13" s="176">
        <v>178.1</v>
      </c>
      <c r="L13" s="176">
        <v>177.5</v>
      </c>
      <c r="M13" s="176">
        <v>177.5</v>
      </c>
      <c r="N13" s="176">
        <v>177.3</v>
      </c>
      <c r="O13" s="177">
        <f t="shared" ref="O13:O27" si="0">N13-N12</f>
        <v>4</v>
      </c>
      <c r="P13" s="178">
        <f t="shared" ref="P13:P22" si="1">O13/N12</f>
        <v>2.3081361800346218E-2</v>
      </c>
    </row>
    <row r="14" spans="1:16">
      <c r="A14" s="175">
        <v>2004</v>
      </c>
      <c r="B14" s="176">
        <v>178.2</v>
      </c>
      <c r="C14" s="176">
        <v>179.1</v>
      </c>
      <c r="D14" s="176">
        <v>180.1</v>
      </c>
      <c r="E14" s="176">
        <v>180.9</v>
      </c>
      <c r="F14" s="176">
        <v>182</v>
      </c>
      <c r="G14" s="176">
        <v>182.9</v>
      </c>
      <c r="H14" s="176">
        <v>182.6</v>
      </c>
      <c r="I14" s="176">
        <v>182.6</v>
      </c>
      <c r="J14" s="176">
        <v>182.8</v>
      </c>
      <c r="K14" s="176">
        <v>183.7</v>
      </c>
      <c r="L14" s="176">
        <v>183.7</v>
      </c>
      <c r="M14" s="176">
        <v>183.3</v>
      </c>
      <c r="N14" s="176">
        <v>181.8</v>
      </c>
      <c r="O14" s="177">
        <f t="shared" si="0"/>
        <v>4.5</v>
      </c>
      <c r="P14" s="178">
        <f t="shared" si="1"/>
        <v>2.5380710659898477E-2</v>
      </c>
    </row>
    <row r="15" spans="1:16">
      <c r="A15" s="175">
        <v>2005</v>
      </c>
      <c r="B15" s="176">
        <v>183.6</v>
      </c>
      <c r="C15" s="176">
        <v>184.7</v>
      </c>
      <c r="D15" s="176">
        <v>185.9</v>
      </c>
      <c r="E15" s="176">
        <v>187.3</v>
      </c>
      <c r="F15" s="176">
        <v>187.3</v>
      </c>
      <c r="G15" s="176">
        <v>187.8</v>
      </c>
      <c r="H15" s="176">
        <v>188.5</v>
      </c>
      <c r="I15" s="176">
        <v>189.4</v>
      </c>
      <c r="J15" s="176">
        <v>192</v>
      </c>
      <c r="K15" s="176">
        <v>192.5</v>
      </c>
      <c r="L15" s="176">
        <v>190.7</v>
      </c>
      <c r="M15" s="176">
        <v>190.1</v>
      </c>
      <c r="N15" s="176">
        <v>188.3</v>
      </c>
      <c r="O15" s="177">
        <f t="shared" si="0"/>
        <v>6.5</v>
      </c>
      <c r="P15" s="178">
        <f t="shared" si="1"/>
        <v>3.5753575357535754E-2</v>
      </c>
    </row>
    <row r="16" spans="1:16">
      <c r="A16" s="175">
        <v>2006</v>
      </c>
      <c r="B16" s="176">
        <v>191.5</v>
      </c>
      <c r="C16" s="176">
        <v>191.8</v>
      </c>
      <c r="D16" s="176">
        <v>192.8</v>
      </c>
      <c r="E16" s="176">
        <v>194.7</v>
      </c>
      <c r="F16" s="176">
        <v>195.5</v>
      </c>
      <c r="G16" s="176">
        <v>196.3</v>
      </c>
      <c r="H16" s="176">
        <v>197</v>
      </c>
      <c r="I16" s="176">
        <v>197.1</v>
      </c>
      <c r="J16" s="176">
        <v>195.8</v>
      </c>
      <c r="K16" s="176">
        <v>194.7</v>
      </c>
      <c r="L16" s="176">
        <v>194.3</v>
      </c>
      <c r="M16" s="176">
        <v>194.8</v>
      </c>
      <c r="N16" s="176">
        <v>194.7</v>
      </c>
      <c r="O16" s="177">
        <f t="shared" si="0"/>
        <v>6.3999999999999773</v>
      </c>
      <c r="P16" s="178">
        <f t="shared" si="1"/>
        <v>3.3988316516197437E-2</v>
      </c>
    </row>
    <row r="17" spans="1:16">
      <c r="A17" s="175">
        <v>2007</v>
      </c>
      <c r="B17" s="177">
        <v>195.02099999999999</v>
      </c>
      <c r="C17" s="177">
        <v>195.95</v>
      </c>
      <c r="D17" s="177">
        <v>197.904</v>
      </c>
      <c r="E17" s="177">
        <v>199.61799999999999</v>
      </c>
      <c r="F17" s="177">
        <v>200.804</v>
      </c>
      <c r="G17" s="177">
        <v>201.67500000000001</v>
      </c>
      <c r="H17" s="177">
        <v>201.571</v>
      </c>
      <c r="I17" s="177">
        <v>201.041</v>
      </c>
      <c r="J17" s="177">
        <v>201.697</v>
      </c>
      <c r="K17" s="177">
        <v>202.155</v>
      </c>
      <c r="L17" s="177">
        <v>203.43700000000001</v>
      </c>
      <c r="M17" s="177">
        <v>203.45699999999999</v>
      </c>
      <c r="N17" s="177">
        <v>200.36099999999999</v>
      </c>
      <c r="O17" s="177">
        <f t="shared" si="0"/>
        <v>5.6610000000000014</v>
      </c>
      <c r="P17" s="178">
        <f t="shared" si="1"/>
        <v>2.9075500770416034E-2</v>
      </c>
    </row>
    <row r="18" spans="1:16">
      <c r="A18" s="175">
        <v>2008</v>
      </c>
      <c r="B18" s="177">
        <v>204.51</v>
      </c>
      <c r="C18" s="177">
        <v>205.06</v>
      </c>
      <c r="D18" s="177">
        <v>206.67599999999999</v>
      </c>
      <c r="E18" s="177">
        <v>208.08500000000001</v>
      </c>
      <c r="F18" s="177">
        <v>210.006</v>
      </c>
      <c r="G18" s="177">
        <v>212.32400000000001</v>
      </c>
      <c r="H18" s="177">
        <v>213.304</v>
      </c>
      <c r="I18" s="177">
        <v>212.387</v>
      </c>
      <c r="J18" s="177">
        <v>212.65</v>
      </c>
      <c r="K18" s="177">
        <v>210.108</v>
      </c>
      <c r="L18" s="177">
        <v>205.559</v>
      </c>
      <c r="M18" s="177">
        <v>203.501</v>
      </c>
      <c r="N18" s="177">
        <v>208.68100000000001</v>
      </c>
      <c r="O18" s="177">
        <f t="shared" si="0"/>
        <v>8.3200000000000216</v>
      </c>
      <c r="P18" s="178">
        <f t="shared" si="1"/>
        <v>4.1525047289642306E-2</v>
      </c>
    </row>
    <row r="19" spans="1:16">
      <c r="A19" s="175">
        <v>2009</v>
      </c>
      <c r="B19" s="177">
        <v>204.28800000000001</v>
      </c>
      <c r="C19" s="177">
        <v>205.34299999999999</v>
      </c>
      <c r="D19" s="177">
        <v>206.001</v>
      </c>
      <c r="E19" s="177">
        <v>206.65700000000001</v>
      </c>
      <c r="F19" s="177">
        <v>207.26499999999999</v>
      </c>
      <c r="G19" s="177">
        <v>209.34299999999999</v>
      </c>
      <c r="H19" s="177">
        <v>208.81899999999999</v>
      </c>
      <c r="I19" s="177">
        <v>209</v>
      </c>
      <c r="J19" s="177">
        <v>208.91200000000001</v>
      </c>
      <c r="K19" s="177">
        <v>209.292</v>
      </c>
      <c r="L19" s="177">
        <v>209.738</v>
      </c>
      <c r="M19" s="177">
        <v>209.476</v>
      </c>
      <c r="N19" s="177">
        <v>207.845</v>
      </c>
      <c r="O19" s="177">
        <f t="shared" si="0"/>
        <v>-0.83600000000001273</v>
      </c>
      <c r="P19" s="178">
        <f t="shared" si="1"/>
        <v>-4.0061145959623193E-3</v>
      </c>
    </row>
    <row r="20" spans="1:16">
      <c r="A20" s="175">
        <v>2010</v>
      </c>
      <c r="B20" s="177">
        <v>210.05600000000001</v>
      </c>
      <c r="C20" s="177">
        <v>210.02</v>
      </c>
      <c r="D20" s="177">
        <v>211.21600000000001</v>
      </c>
      <c r="E20" s="177">
        <v>211.52799999999999</v>
      </c>
      <c r="F20" s="177">
        <v>211.423</v>
      </c>
      <c r="G20" s="177">
        <v>211.232</v>
      </c>
      <c r="H20" s="177">
        <v>210.988</v>
      </c>
      <c r="I20" s="177">
        <v>211.30799999999999</v>
      </c>
      <c r="J20" s="177">
        <v>211.77500000000001</v>
      </c>
      <c r="K20" s="177">
        <v>212.02600000000001</v>
      </c>
      <c r="L20" s="177">
        <v>211.99600000000001</v>
      </c>
      <c r="M20" s="177">
        <v>212.488</v>
      </c>
      <c r="N20" s="177">
        <v>211.33799999999999</v>
      </c>
      <c r="O20" s="177">
        <f t="shared" si="0"/>
        <v>3.492999999999995</v>
      </c>
      <c r="P20" s="178">
        <f t="shared" si="1"/>
        <v>1.6805792778272245E-2</v>
      </c>
    </row>
    <row r="21" spans="1:16">
      <c r="A21" s="175">
        <v>2011</v>
      </c>
      <c r="B21" s="177">
        <v>213.589</v>
      </c>
      <c r="C21" s="177">
        <v>214.73500000000001</v>
      </c>
      <c r="D21" s="177">
        <v>217.214</v>
      </c>
      <c r="E21" s="177">
        <v>218.82</v>
      </c>
      <c r="F21" s="177">
        <v>219.82</v>
      </c>
      <c r="G21" s="177">
        <v>219.31800000000001</v>
      </c>
      <c r="H21" s="177">
        <v>219.68199999999999</v>
      </c>
      <c r="I21" s="177">
        <v>220.471</v>
      </c>
      <c r="J21" s="177">
        <v>220.37100000000001</v>
      </c>
      <c r="K21" s="177">
        <v>219.96899999999999</v>
      </c>
      <c r="L21" s="177">
        <v>219.96100000000001</v>
      </c>
      <c r="M21" s="177">
        <v>219.46899999999999</v>
      </c>
      <c r="N21" s="177">
        <v>218.61799999999999</v>
      </c>
      <c r="O21" s="177">
        <f t="shared" si="0"/>
        <v>7.2800000000000011</v>
      </c>
      <c r="P21" s="178">
        <f t="shared" si="1"/>
        <v>3.4447188863337412E-2</v>
      </c>
    </row>
    <row r="22" spans="1:16">
      <c r="A22" s="175">
        <v>2012</v>
      </c>
      <c r="B22" s="177">
        <v>220.49700000000001</v>
      </c>
      <c r="C22" s="177">
        <v>221.80199999999999</v>
      </c>
      <c r="D22" s="177">
        <v>223.31399999999999</v>
      </c>
      <c r="E22" s="177">
        <v>224.27500000000001</v>
      </c>
      <c r="F22" s="177">
        <v>223.35599999999999</v>
      </c>
      <c r="G22" s="177">
        <v>223.00399999999999</v>
      </c>
      <c r="H22" s="177">
        <v>222.667</v>
      </c>
      <c r="I22" s="177">
        <v>223.91900000000001</v>
      </c>
      <c r="J22" s="177">
        <v>225.05199999999999</v>
      </c>
      <c r="K22" s="177">
        <v>224.50399999999999</v>
      </c>
      <c r="L22" s="177">
        <v>223.404</v>
      </c>
      <c r="M22" s="177">
        <v>223.10900000000001</v>
      </c>
      <c r="N22" s="177">
        <v>223.24199999999999</v>
      </c>
      <c r="O22" s="177">
        <f t="shared" si="0"/>
        <v>4.6239999999999952</v>
      </c>
      <c r="P22" s="179">
        <f t="shared" si="1"/>
        <v>2.1151048861484393E-2</v>
      </c>
    </row>
    <row r="23" spans="1:16" s="182" customFormat="1">
      <c r="A23" s="175">
        <v>2013</v>
      </c>
      <c r="B23" s="177">
        <v>223.93299999999999</v>
      </c>
      <c r="C23" s="177">
        <v>225.874</v>
      </c>
      <c r="D23" s="177">
        <v>226.62799999999999</v>
      </c>
      <c r="E23" s="177">
        <v>226.202</v>
      </c>
      <c r="F23" s="177">
        <v>226.28899999999999</v>
      </c>
      <c r="G23" s="177">
        <v>227.148</v>
      </c>
      <c r="H23" s="177">
        <v>227.548</v>
      </c>
      <c r="I23" s="177">
        <v>227.83699999999999</v>
      </c>
      <c r="J23" s="177">
        <v>227.876</v>
      </c>
      <c r="K23" s="177">
        <v>227.42</v>
      </c>
      <c r="L23" s="177">
        <v>226.81100000000001</v>
      </c>
      <c r="M23" s="177">
        <v>227.08199999999999</v>
      </c>
      <c r="N23" s="177">
        <v>226.721</v>
      </c>
      <c r="O23" s="180">
        <f t="shared" si="0"/>
        <v>3.4790000000000134</v>
      </c>
      <c r="P23" s="181">
        <f t="shared" ref="P23:P28" si="2">O23/N22</f>
        <v>1.5583985092410987E-2</v>
      </c>
    </row>
    <row r="24" spans="1:16">
      <c r="A24" s="183">
        <v>2014</v>
      </c>
      <c r="B24" s="172">
        <v>227.673</v>
      </c>
      <c r="C24" s="172">
        <v>228.66399999999999</v>
      </c>
      <c r="D24" s="172">
        <v>230.095</v>
      </c>
      <c r="E24" s="172">
        <v>231.346</v>
      </c>
      <c r="F24" s="172">
        <v>231.762</v>
      </c>
      <c r="G24" s="172">
        <v>232.26900000000001</v>
      </c>
      <c r="H24" s="172">
        <v>232.01300000000001</v>
      </c>
      <c r="I24" s="172">
        <v>231.61099999999999</v>
      </c>
      <c r="J24" s="172">
        <v>231.762</v>
      </c>
      <c r="K24" s="172">
        <v>231.131</v>
      </c>
      <c r="L24" s="172">
        <v>229.845</v>
      </c>
      <c r="M24" s="172">
        <v>228.45099999999999</v>
      </c>
      <c r="N24" s="172">
        <v>230.55199999999999</v>
      </c>
      <c r="O24" s="180">
        <f t="shared" si="0"/>
        <v>3.8309999999999889</v>
      </c>
      <c r="P24" s="181">
        <f t="shared" si="2"/>
        <v>1.6897420177222174E-2</v>
      </c>
    </row>
    <row r="25" spans="1:16">
      <c r="A25" s="183">
        <v>2015</v>
      </c>
      <c r="B25" s="172">
        <v>226.85499999999999</v>
      </c>
      <c r="C25" s="172">
        <v>227.94399999999999</v>
      </c>
      <c r="D25" s="172">
        <v>229.33699999999999</v>
      </c>
      <c r="E25" s="172">
        <v>229.95699999999999</v>
      </c>
      <c r="F25" s="172">
        <v>230.886</v>
      </c>
      <c r="G25" s="172">
        <v>232.02600000000001</v>
      </c>
      <c r="H25" s="172">
        <v>231.71899999999999</v>
      </c>
      <c r="I25" s="172">
        <v>231.26</v>
      </c>
      <c r="J25" s="172">
        <v>230.91300000000001</v>
      </c>
      <c r="K25" s="172">
        <v>230.86</v>
      </c>
      <c r="L25" s="172">
        <v>230.422</v>
      </c>
      <c r="M25" s="172">
        <v>229.58099999999999</v>
      </c>
      <c r="N25" s="172">
        <v>230.14699999999999</v>
      </c>
      <c r="O25" s="180">
        <f t="shared" si="0"/>
        <v>-0.40500000000000114</v>
      </c>
      <c r="P25" s="181">
        <f t="shared" si="2"/>
        <v>-1.756653596585591E-3</v>
      </c>
    </row>
    <row r="26" spans="1:16">
      <c r="A26" s="183">
        <v>2016</v>
      </c>
      <c r="B26" s="184">
        <v>229.46899999999999</v>
      </c>
      <c r="C26" s="184">
        <v>229.64599999999999</v>
      </c>
      <c r="D26" s="184">
        <v>230.977</v>
      </c>
      <c r="E26" s="184">
        <v>231.97499999999999</v>
      </c>
      <c r="F26" s="184">
        <v>232.90600000000001</v>
      </c>
      <c r="G26" s="184">
        <v>233.83799999999999</v>
      </c>
      <c r="H26" s="184">
        <v>233.292</v>
      </c>
      <c r="I26" s="184">
        <v>233.56100000000001</v>
      </c>
      <c r="J26" s="184">
        <v>234.06899999999999</v>
      </c>
      <c r="K26" s="184">
        <v>234.33699999999999</v>
      </c>
      <c r="L26" s="184">
        <v>234.029</v>
      </c>
      <c r="M26" s="184">
        <v>234.20400000000001</v>
      </c>
      <c r="N26" s="184">
        <v>232.69200000000001</v>
      </c>
      <c r="O26" s="180">
        <f t="shared" si="0"/>
        <v>2.5450000000000159</v>
      </c>
      <c r="P26" s="181">
        <f t="shared" si="2"/>
        <v>1.1058149791220464E-2</v>
      </c>
    </row>
    <row r="27" spans="1:16">
      <c r="A27" s="183">
        <v>2017</v>
      </c>
      <c r="B27" s="184">
        <v>235.49199999999999</v>
      </c>
      <c r="C27" s="184">
        <v>236.05199999999999</v>
      </c>
      <c r="D27" s="184">
        <v>236.154</v>
      </c>
      <c r="E27" s="184">
        <v>236.72800000000001</v>
      </c>
      <c r="F27" s="184">
        <v>236.774</v>
      </c>
      <c r="G27" s="184">
        <v>237.346</v>
      </c>
      <c r="H27" s="184">
        <v>236.94200000000001</v>
      </c>
      <c r="I27" s="184">
        <v>237.892</v>
      </c>
      <c r="J27" s="184">
        <v>239.649</v>
      </c>
      <c r="K27" s="184">
        <v>239.06700000000001</v>
      </c>
      <c r="L27" s="184">
        <v>238.86099999999999</v>
      </c>
      <c r="M27" s="184">
        <v>238.512</v>
      </c>
      <c r="N27" s="184">
        <v>237.45599999999999</v>
      </c>
      <c r="O27" s="180">
        <f t="shared" si="0"/>
        <v>4.7639999999999816</v>
      </c>
      <c r="P27" s="181">
        <f t="shared" si="2"/>
        <v>2.0473415502036948E-2</v>
      </c>
    </row>
    <row r="28" spans="1:16">
      <c r="A28" s="183">
        <v>2018</v>
      </c>
      <c r="B28" s="184">
        <v>239.77199999999999</v>
      </c>
      <c r="C28" s="184">
        <v>241.12299999999999</v>
      </c>
      <c r="D28" s="184">
        <v>241.595</v>
      </c>
      <c r="E28" s="184">
        <v>242.48599999999999</v>
      </c>
      <c r="F28" s="184">
        <v>243.279</v>
      </c>
      <c r="G28" s="184">
        <v>243.77</v>
      </c>
      <c r="H28" s="184">
        <v>243.77600000000001</v>
      </c>
      <c r="I28" s="184">
        <v>243.60499999999999</v>
      </c>
      <c r="J28" s="184">
        <v>243.64</v>
      </c>
      <c r="K28" s="184">
        <v>244.16300000000001</v>
      </c>
      <c r="L28" s="184">
        <v>243.48400000000001</v>
      </c>
      <c r="M28" s="184">
        <v>242.15</v>
      </c>
      <c r="N28" s="184">
        <v>242.73699999999999</v>
      </c>
      <c r="O28" s="180">
        <f>N28-N27</f>
        <v>5.2810000000000059</v>
      </c>
      <c r="P28" s="181">
        <f t="shared" si="2"/>
        <v>2.2239909709588328E-2</v>
      </c>
    </row>
    <row r="29" spans="1:16" s="222" customFormat="1">
      <c r="A29" s="183">
        <v>2019</v>
      </c>
      <c r="B29" s="184">
        <v>242.547</v>
      </c>
      <c r="C29" s="184">
        <v>243.85599999999999</v>
      </c>
      <c r="D29" s="184">
        <v>245.554</v>
      </c>
      <c r="E29" s="184">
        <v>246.84700000000001</v>
      </c>
      <c r="F29" s="184">
        <v>246.667</v>
      </c>
      <c r="G29" s="184">
        <v>246.51499999999999</v>
      </c>
      <c r="H29" s="184">
        <v>247.25</v>
      </c>
      <c r="I29" s="184">
        <v>246.953</v>
      </c>
      <c r="J29" s="184">
        <v>246.89099999999999</v>
      </c>
      <c r="K29" s="184">
        <v>247.423</v>
      </c>
      <c r="L29" s="184">
        <v>247.38499999999999</v>
      </c>
      <c r="M29" s="184">
        <v>247.28899999999999</v>
      </c>
      <c r="N29" s="184">
        <v>246.26499999999999</v>
      </c>
      <c r="O29" s="180">
        <f>N29-N28</f>
        <v>3.5279999999999916</v>
      </c>
      <c r="P29" s="181">
        <f t="shared" ref="P29" si="3">O29/N28</f>
        <v>1.4534249002006252E-2</v>
      </c>
    </row>
    <row r="30" spans="1:16" s="229" customFormat="1">
      <c r="A30" s="183">
        <v>2020</v>
      </c>
      <c r="B30" s="184">
        <v>248.005</v>
      </c>
      <c r="C30" s="184">
        <v>248.41200000000001</v>
      </c>
      <c r="D30" s="184">
        <v>248.136</v>
      </c>
      <c r="E30" s="184">
        <v>246.25399999999999</v>
      </c>
      <c r="F30" s="184">
        <v>245.696</v>
      </c>
      <c r="G30" s="184">
        <v>247.22300000000001</v>
      </c>
      <c r="H30" s="184">
        <v>248.619</v>
      </c>
      <c r="I30" s="184">
        <v>249.63900000000001</v>
      </c>
      <c r="J30" s="184">
        <v>250.19300000000001</v>
      </c>
      <c r="K30" s="184">
        <v>250.542</v>
      </c>
      <c r="L30" s="184">
        <v>250.255</v>
      </c>
      <c r="M30" s="184">
        <v>250.69300000000001</v>
      </c>
      <c r="N30" s="184">
        <v>248.63900000000001</v>
      </c>
      <c r="O30" s="180">
        <f>N30-N29</f>
        <v>2.3740000000000236</v>
      </c>
      <c r="P30" s="181">
        <f t="shared" ref="P30" si="4">O30/N29</f>
        <v>9.6400219275984151E-3</v>
      </c>
    </row>
    <row r="31" spans="1:16" s="247" customFormat="1">
      <c r="A31" s="183">
        <v>2021</v>
      </c>
      <c r="B31" s="184">
        <v>252.06700000000001</v>
      </c>
      <c r="C31" s="184">
        <v>253.386</v>
      </c>
      <c r="D31" s="184">
        <v>255.31899999999999</v>
      </c>
      <c r="E31" s="184">
        <v>257.20699999999999</v>
      </c>
      <c r="F31" s="184">
        <v>259.34300000000002</v>
      </c>
      <c r="G31" s="184">
        <v>261.66800000000001</v>
      </c>
      <c r="H31" s="184">
        <v>263.01299999999998</v>
      </c>
      <c r="I31" s="184">
        <v>263.72800000000001</v>
      </c>
      <c r="J31" s="184">
        <v>264.59300000000002</v>
      </c>
      <c r="K31" s="184">
        <v>267.16000000000003</v>
      </c>
      <c r="L31" s="184">
        <v>268.36</v>
      </c>
      <c r="M31" s="184">
        <v>269.26299999999998</v>
      </c>
      <c r="N31" s="184">
        <v>261.25900000000001</v>
      </c>
      <c r="O31" s="180">
        <f>N31-N30</f>
        <v>12.620000000000005</v>
      </c>
      <c r="P31" s="181">
        <f t="shared" ref="P31" si="5">O31/N30</f>
        <v>5.0756317391881418E-2</v>
      </c>
    </row>
    <row r="32" spans="1:16" ht="14.4">
      <c r="A32" s="185" t="s">
        <v>115</v>
      </c>
    </row>
    <row r="34" spans="1:12">
      <c r="C34" s="181">
        <f>'WP CPI'!P22</f>
        <v>2.1151048861484393E-2</v>
      </c>
      <c r="D34" s="186">
        <f>P23</f>
        <v>1.5583985092410987E-2</v>
      </c>
      <c r="E34" s="187">
        <f>P24</f>
        <v>1.6897420177222174E-2</v>
      </c>
      <c r="F34" s="187">
        <f>P25</f>
        <v>-1.756653596585591E-3</v>
      </c>
      <c r="G34" s="187">
        <f>P26</f>
        <v>1.1058149791220464E-2</v>
      </c>
      <c r="H34" s="187">
        <f>P27</f>
        <v>2.0473415502036948E-2</v>
      </c>
      <c r="I34" s="187">
        <f>P28</f>
        <v>2.2239909709588328E-2</v>
      </c>
      <c r="J34" s="187">
        <f>P29</f>
        <v>1.4534249002006252E-2</v>
      </c>
      <c r="K34" s="187">
        <f>P30</f>
        <v>9.6400219275984151E-3</v>
      </c>
      <c r="L34" s="187">
        <f>P31</f>
        <v>5.0756317391881418E-2</v>
      </c>
    </row>
    <row r="35" spans="1:12" ht="14.4">
      <c r="A35" t="s">
        <v>116</v>
      </c>
      <c r="B35" t="s">
        <v>117</v>
      </c>
      <c r="C35" t="s">
        <v>118</v>
      </c>
      <c r="D35" t="s">
        <v>119</v>
      </c>
      <c r="E35" t="s">
        <v>120</v>
      </c>
      <c r="F35" t="s">
        <v>121</v>
      </c>
      <c r="G35" t="s">
        <v>122</v>
      </c>
      <c r="H35" t="s">
        <v>123</v>
      </c>
      <c r="I35" t="s">
        <v>133</v>
      </c>
      <c r="J35" t="s">
        <v>142</v>
      </c>
      <c r="K35" t="s">
        <v>146</v>
      </c>
      <c r="L35" t="s">
        <v>146</v>
      </c>
    </row>
    <row r="36" spans="1:12" ht="14.4">
      <c r="A36" s="172" t="s">
        <v>5</v>
      </c>
      <c r="B36" s="188">
        <v>1.1999999999999999E-3</v>
      </c>
      <c r="C36" s="189">
        <f>B36*(1+$C$34)</f>
        <v>1.2253812586337811E-3</v>
      </c>
      <c r="D36" s="189">
        <f>C36*(1+$D$34)</f>
        <v>1.2444775819008497E-3</v>
      </c>
      <c r="E36" s="189">
        <f>D36*(1+$E$34)</f>
        <v>1.2655060425033615E-3</v>
      </c>
      <c r="F36" s="189">
        <f>E36*(1+F$34)</f>
        <v>1.2632829867622972E-3</v>
      </c>
      <c r="G36" s="189">
        <f>F36*(1+G$34)</f>
        <v>1.2772525592586151E-3</v>
      </c>
      <c r="H36" s="189">
        <f>ROUND(G36*(1+H$34),6)</f>
        <v>1.3029999999999999E-3</v>
      </c>
      <c r="I36" s="189">
        <f>ROUND(H36*(1+I$34),6)</f>
        <v>1.3320000000000001E-3</v>
      </c>
      <c r="J36" s="189">
        <f>ROUND(I36*(1+J$34),6)</f>
        <v>1.351E-3</v>
      </c>
      <c r="K36" s="189">
        <f>ROUND(J36*(1+K$34),6)</f>
        <v>1.364E-3</v>
      </c>
      <c r="L36" s="189">
        <f>ROUND(K36*(1+L$34),6)</f>
        <v>1.433E-3</v>
      </c>
    </row>
    <row r="37" spans="1:12" ht="14.4">
      <c r="A37" s="184" t="s">
        <v>124</v>
      </c>
      <c r="B37" s="188">
        <v>7.5000000000000002E-4</v>
      </c>
      <c r="C37" s="189">
        <f>B37*(1+$C$34)</f>
        <v>7.6586328664611329E-4</v>
      </c>
      <c r="D37" s="189">
        <f>C37*(1+$D$34)</f>
        <v>7.7779848868803113E-4</v>
      </c>
      <c r="E37" s="189">
        <f>D37*(1+$E$34)</f>
        <v>7.9094127656460106E-4</v>
      </c>
      <c r="F37" s="189">
        <f>ROUND(E37*(1+F$34),6)</f>
        <v>7.9000000000000001E-4</v>
      </c>
      <c r="G37" s="189">
        <f t="shared" ref="G37:J37" si="6">F37*(1+G$34)</f>
        <v>7.9873593833506423E-4</v>
      </c>
      <c r="H37" s="189">
        <f t="shared" si="6"/>
        <v>8.1508879107700734E-4</v>
      </c>
      <c r="I37" s="189">
        <f t="shared" si="6"/>
        <v>8.3321629219585737E-4</v>
      </c>
      <c r="J37" s="189">
        <f t="shared" si="6"/>
        <v>8.4532646525916028E-4</v>
      </c>
      <c r="K37" s="189">
        <f>ROUND(J37*(1+K$34),6)</f>
        <v>8.5300000000000003E-4</v>
      </c>
      <c r="L37" s="189">
        <f>ROUND(K37*(1+L$34),6)</f>
        <v>8.9599999999999999E-4</v>
      </c>
    </row>
    <row r="38" spans="1:12">
      <c r="C38" s="172" t="s">
        <v>125</v>
      </c>
    </row>
  </sheetData>
  <mergeCells count="9">
    <mergeCell ref="B7:F7"/>
    <mergeCell ref="B8:F8"/>
    <mergeCell ref="B9:F9"/>
    <mergeCell ref="A1:F1"/>
    <mergeCell ref="A2:F2"/>
    <mergeCell ref="A3:F3"/>
    <mergeCell ref="B4:F4"/>
    <mergeCell ref="A5:F5"/>
    <mergeCell ref="B6:F6"/>
  </mergeCells>
  <phoneticPr fontId="41" type="noConversion"/>
  <hyperlinks>
    <hyperlink ref="A32" r:id="rId1" xr:uid="{00000000-0004-0000-1300-000000000000}"/>
  </hyperlinks>
  <pageMargins left="0.7" right="0.7" top="0.75" bottom="0.75" header="0.3" footer="0.3"/>
  <pageSetup scale="56" fitToHeight="0" orientation="landscape" r:id="rId2"/>
  <headerFooter>
    <oddHeader xml:space="preserve">&amp;R&amp;A
PAGE 1 of 1  </oddHeader>
    <oddFooter>&amp;LSponsored by: Stacy Whitehurst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25"/>
  <sheetViews>
    <sheetView view="pageBreakPreview" topLeftCell="A2" zoomScaleNormal="100" zoomScaleSheetLayoutView="100" workbookViewId="0">
      <selection activeCell="A2" sqref="A2"/>
    </sheetView>
  </sheetViews>
  <sheetFormatPr defaultRowHeight="14.4"/>
  <cols>
    <col min="1" max="1" width="8.77734375" customWidth="1"/>
    <col min="2" max="2" width="7.44140625" style="146" customWidth="1"/>
    <col min="3" max="3" width="8.77734375" bestFit="1" customWidth="1"/>
    <col min="4" max="4" width="28.5546875" customWidth="1"/>
    <col min="5" max="5" width="17" style="146" bestFit="1" customWidth="1"/>
    <col min="6" max="6" width="11.77734375" style="151" bestFit="1" customWidth="1"/>
    <col min="7" max="7" width="12.5546875" style="151" bestFit="1" customWidth="1"/>
    <col min="8" max="8" width="11.5546875" style="198" bestFit="1" customWidth="1"/>
    <col min="9" max="9" width="14.21875" style="198" bestFit="1" customWidth="1"/>
    <col min="10" max="10" width="15" style="198" bestFit="1" customWidth="1"/>
    <col min="11" max="12" width="10.77734375" style="198" customWidth="1"/>
    <col min="13" max="14" width="11.5546875" style="198" bestFit="1" customWidth="1"/>
  </cols>
  <sheetData>
    <row r="1" spans="1:14" hidden="1">
      <c r="A1" t="s">
        <v>134</v>
      </c>
    </row>
    <row r="2" spans="1:14">
      <c r="F2" s="197"/>
      <c r="G2" s="14" t="s">
        <v>13</v>
      </c>
      <c r="H2" s="14" t="s">
        <v>13</v>
      </c>
      <c r="I2" s="65"/>
      <c r="J2" s="65"/>
      <c r="K2" s="65"/>
      <c r="L2" s="103"/>
    </row>
    <row r="3" spans="1:14" ht="17.399999999999999">
      <c r="A3" s="16" t="s">
        <v>135</v>
      </c>
      <c r="B3" s="16" t="s">
        <v>99</v>
      </c>
      <c r="C3" s="16" t="s">
        <v>136</v>
      </c>
      <c r="D3" s="16" t="s">
        <v>48</v>
      </c>
      <c r="E3" s="16" t="s">
        <v>137</v>
      </c>
      <c r="F3" s="16" t="s">
        <v>5</v>
      </c>
      <c r="G3" s="16" t="s">
        <v>14</v>
      </c>
      <c r="H3" s="16" t="s">
        <v>15</v>
      </c>
      <c r="I3" s="16" t="s">
        <v>16</v>
      </c>
      <c r="J3" s="16" t="s">
        <v>17</v>
      </c>
      <c r="K3" s="16" t="s">
        <v>18</v>
      </c>
      <c r="L3" s="16" t="s">
        <v>7</v>
      </c>
      <c r="M3"/>
      <c r="N3"/>
    </row>
    <row r="4" spans="1:14" s="2" customFormat="1">
      <c r="A4" s="231" t="s">
        <v>134</v>
      </c>
      <c r="B4" s="252">
        <v>2021</v>
      </c>
      <c r="C4" s="253" t="s">
        <v>138</v>
      </c>
      <c r="D4" s="253" t="s">
        <v>49</v>
      </c>
      <c r="E4" s="233">
        <v>11168.812083617586</v>
      </c>
      <c r="F4" s="236"/>
      <c r="G4" s="26">
        <f>E4*'WP 2021 Incentive  Alloc'!D34</f>
        <v>0</v>
      </c>
      <c r="H4" s="26">
        <f>E4*'WP 2021 Incentive  Alloc'!D35</f>
        <v>9461.1999844652037</v>
      </c>
      <c r="I4" s="26">
        <f>E4*'WP 2021 Incentive  Alloc'!D36</f>
        <v>1707.612099152381</v>
      </c>
      <c r="J4" s="26"/>
      <c r="K4" s="26"/>
      <c r="L4" s="26">
        <f>SUM(F4:K4)</f>
        <v>11168.812083617584</v>
      </c>
    </row>
    <row r="5" spans="1:14" s="2" customFormat="1">
      <c r="A5" s="234" t="s">
        <v>134</v>
      </c>
      <c r="B5" s="254">
        <v>2021</v>
      </c>
      <c r="C5" s="255" t="s">
        <v>138</v>
      </c>
      <c r="D5" s="255" t="s">
        <v>52</v>
      </c>
      <c r="E5" s="233">
        <v>2704.3020170963646</v>
      </c>
      <c r="F5" s="236"/>
      <c r="G5" s="26"/>
      <c r="H5" s="237">
        <f>E5*'WP 2021 Incentive  Alloc'!D28</f>
        <v>2611.4557891282116</v>
      </c>
      <c r="I5" s="237">
        <f>E5*'WP 2021 Incentive  Alloc'!D29</f>
        <v>92.846227968152945</v>
      </c>
      <c r="J5" s="26"/>
      <c r="K5" s="26"/>
      <c r="L5" s="26">
        <f t="shared" ref="L5:L13" si="0">SUM(F5:K5)</f>
        <v>2704.3020170963646</v>
      </c>
    </row>
    <row r="6" spans="1:14" s="2" customFormat="1">
      <c r="A6" s="234" t="s">
        <v>134</v>
      </c>
      <c r="B6" s="252">
        <v>2021</v>
      </c>
      <c r="C6" s="256" t="s">
        <v>138</v>
      </c>
      <c r="D6" s="256" t="s">
        <v>50</v>
      </c>
      <c r="E6" s="233">
        <v>5231.8173004577302</v>
      </c>
      <c r="F6" s="236"/>
      <c r="G6" s="26">
        <f>E6*'WP 2021 Incentive  Alloc'!D40</f>
        <v>152.82604024925737</v>
      </c>
      <c r="H6" s="26">
        <f>E6*'WP 2021 Incentive  Alloc'!D41</f>
        <v>5078.9912602084723</v>
      </c>
      <c r="I6" s="26"/>
      <c r="J6" s="26"/>
      <c r="K6" s="26"/>
      <c r="L6" s="26">
        <f t="shared" si="0"/>
        <v>5231.8173004577293</v>
      </c>
    </row>
    <row r="7" spans="1:14" s="2" customFormat="1">
      <c r="A7" s="234" t="s">
        <v>134</v>
      </c>
      <c r="B7" s="254">
        <v>2021</v>
      </c>
      <c r="C7" s="255" t="s">
        <v>138</v>
      </c>
      <c r="D7" s="255" t="s">
        <v>51</v>
      </c>
      <c r="E7" s="233">
        <v>9044.0348503377845</v>
      </c>
      <c r="F7" s="236"/>
      <c r="G7" s="26">
        <f>E7*'WP 2021 Incentive  Alloc'!D21</f>
        <v>0</v>
      </c>
      <c r="H7" s="26">
        <f>E7*'WP 2021 Incentive  Alloc'!D22</f>
        <v>7919.4900214385461</v>
      </c>
      <c r="I7" s="26">
        <f>E7*'WP 2021 Incentive  Alloc'!D23</f>
        <v>1124.5448288992384</v>
      </c>
      <c r="J7" s="26"/>
      <c r="K7" s="26"/>
      <c r="L7" s="26">
        <f t="shared" si="0"/>
        <v>9044.0348503377845</v>
      </c>
    </row>
    <row r="8" spans="1:14" s="2" customFormat="1">
      <c r="A8" s="234" t="s">
        <v>134</v>
      </c>
      <c r="B8" s="252">
        <v>2021</v>
      </c>
      <c r="C8" s="256" t="s">
        <v>139</v>
      </c>
      <c r="D8" s="256" t="s">
        <v>35</v>
      </c>
      <c r="E8" s="233">
        <v>6047.7358479133918</v>
      </c>
      <c r="F8" s="236">
        <f>E8</f>
        <v>6047.7358479133918</v>
      </c>
      <c r="G8" s="26"/>
      <c r="H8" s="26"/>
      <c r="I8" s="26"/>
      <c r="J8" s="26"/>
      <c r="K8" s="26"/>
      <c r="L8" s="26">
        <f t="shared" si="0"/>
        <v>6047.7358479133918</v>
      </c>
    </row>
    <row r="9" spans="1:14" s="2" customFormat="1">
      <c r="A9" s="234" t="s">
        <v>134</v>
      </c>
      <c r="B9" s="254">
        <v>2021</v>
      </c>
      <c r="C9" s="255" t="s">
        <v>140</v>
      </c>
      <c r="D9" s="255" t="s">
        <v>53</v>
      </c>
      <c r="E9" s="233">
        <v>5897.9850490244689</v>
      </c>
      <c r="F9" s="236">
        <f>E9</f>
        <v>5897.9850490244689</v>
      </c>
      <c r="G9" s="26"/>
      <c r="H9" s="26"/>
      <c r="I9" s="26"/>
      <c r="J9" s="26"/>
      <c r="K9" s="26"/>
      <c r="L9" s="26">
        <f t="shared" si="0"/>
        <v>5897.9850490244689</v>
      </c>
    </row>
    <row r="10" spans="1:14" s="2" customFormat="1">
      <c r="A10" s="234" t="s">
        <v>134</v>
      </c>
      <c r="B10" s="252">
        <v>2021</v>
      </c>
      <c r="C10" s="256" t="s">
        <v>141</v>
      </c>
      <c r="D10" s="256" t="s">
        <v>147</v>
      </c>
      <c r="E10" s="233">
        <v>3571.5274408814448</v>
      </c>
      <c r="F10" s="236">
        <f>E10</f>
        <v>3571.5274408814448</v>
      </c>
      <c r="G10" s="26"/>
      <c r="H10" s="26"/>
      <c r="I10" s="26"/>
      <c r="J10" s="26"/>
      <c r="K10" s="26"/>
      <c r="L10" s="26">
        <f t="shared" si="0"/>
        <v>3571.5274408814448</v>
      </c>
    </row>
    <row r="11" spans="1:14" s="2" customFormat="1">
      <c r="A11" s="234" t="s">
        <v>134</v>
      </c>
      <c r="B11" s="254">
        <v>2021</v>
      </c>
      <c r="C11" s="255" t="s">
        <v>141</v>
      </c>
      <c r="D11" s="255" t="s">
        <v>34</v>
      </c>
      <c r="E11" s="233">
        <v>13509.923827361232</v>
      </c>
      <c r="F11" s="236">
        <f>E11</f>
        <v>13509.923827361232</v>
      </c>
      <c r="G11" s="26"/>
      <c r="H11" s="26"/>
      <c r="I11" s="26"/>
      <c r="J11" s="26"/>
      <c r="K11" s="26"/>
      <c r="L11" s="26">
        <f t="shared" si="0"/>
        <v>13509.923827361232</v>
      </c>
    </row>
    <row r="12" spans="1:14">
      <c r="F12" s="23"/>
      <c r="G12" s="23"/>
      <c r="H12" s="23"/>
      <c r="I12" s="23"/>
      <c r="J12" s="23"/>
      <c r="K12" s="23"/>
      <c r="L12" s="23">
        <f t="shared" si="0"/>
        <v>0</v>
      </c>
      <c r="M12"/>
      <c r="N12"/>
    </row>
    <row r="13" spans="1:14">
      <c r="F13" s="23"/>
      <c r="G13" s="23"/>
      <c r="H13" s="23"/>
      <c r="I13" s="23"/>
      <c r="J13" s="23"/>
      <c r="K13" s="23"/>
      <c r="L13" s="23">
        <f t="shared" si="0"/>
        <v>0</v>
      </c>
      <c r="M13"/>
      <c r="N13"/>
    </row>
    <row r="14" spans="1:14">
      <c r="F14" s="23"/>
      <c r="G14" s="23"/>
      <c r="H14" s="23"/>
      <c r="I14" s="23"/>
      <c r="J14" s="23"/>
      <c r="K14" s="23"/>
      <c r="L14" s="23"/>
    </row>
    <row r="15" spans="1:14">
      <c r="D15" t="s">
        <v>7</v>
      </c>
      <c r="E15" s="146">
        <f>SUM(E4:E14)</f>
        <v>57176.13841669001</v>
      </c>
      <c r="F15" s="23">
        <f>SUM(F4:F13)</f>
        <v>29027.172165180538</v>
      </c>
      <c r="G15" s="23">
        <f t="shared" ref="G15:L15" si="1">SUM(G4:G13)</f>
        <v>152.82604024925737</v>
      </c>
      <c r="H15" s="23">
        <f t="shared" si="1"/>
        <v>25071.137055240433</v>
      </c>
      <c r="I15" s="23">
        <f t="shared" si="1"/>
        <v>2925.0031560197722</v>
      </c>
      <c r="J15" s="23">
        <f t="shared" si="1"/>
        <v>0</v>
      </c>
      <c r="K15" s="23">
        <f t="shared" si="1"/>
        <v>0</v>
      </c>
      <c r="L15" s="23">
        <f t="shared" si="1"/>
        <v>57176.138416689995</v>
      </c>
    </row>
    <row r="17" spans="10:14">
      <c r="J17"/>
      <c r="K17"/>
      <c r="L17"/>
      <c r="M17"/>
      <c r="N17"/>
    </row>
    <row r="18" spans="10:14">
      <c r="J18"/>
      <c r="K18"/>
      <c r="L18"/>
      <c r="M18"/>
      <c r="N18"/>
    </row>
    <row r="19" spans="10:14">
      <c r="J19"/>
      <c r="K19"/>
      <c r="L19"/>
      <c r="M19"/>
      <c r="N19"/>
    </row>
    <row r="20" spans="10:14">
      <c r="J20"/>
      <c r="K20"/>
      <c r="L20"/>
      <c r="M20"/>
      <c r="N20"/>
    </row>
    <row r="21" spans="10:14">
      <c r="J21"/>
      <c r="K21"/>
      <c r="L21"/>
      <c r="M21"/>
      <c r="N21"/>
    </row>
    <row r="22" spans="10:14">
      <c r="J22"/>
      <c r="K22"/>
      <c r="L22"/>
      <c r="M22"/>
      <c r="N22"/>
    </row>
    <row r="23" spans="10:14">
      <c r="J23"/>
      <c r="K23"/>
      <c r="L23"/>
      <c r="M23"/>
      <c r="N23"/>
    </row>
    <row r="24" spans="10:14">
      <c r="J24"/>
      <c r="K24"/>
      <c r="L24"/>
      <c r="M24"/>
      <c r="N24"/>
    </row>
    <row r="25" spans="10:14">
      <c r="J25"/>
      <c r="K25"/>
      <c r="L25"/>
      <c r="M25"/>
      <c r="N25"/>
    </row>
  </sheetData>
  <pageMargins left="0.7" right="0.7" top="0.75" bottom="0.75" header="0.3" footer="0.3"/>
  <pageSetup scale="68" orientation="landscape" r:id="rId1"/>
  <headerFooter>
    <oddHeader xml:space="preserve">&amp;R&amp;A
PAGE 1 of 1  </oddHeader>
    <oddFooter>&amp;LSponsored by: Stacy Whitehurst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A6E55-3E95-4346-9C25-22A902CB8504}">
  <dimension ref="A1:N25"/>
  <sheetViews>
    <sheetView view="pageBreakPreview" topLeftCell="A2" zoomScaleNormal="100" zoomScaleSheetLayoutView="100" workbookViewId="0">
      <selection activeCell="A2" sqref="A2"/>
    </sheetView>
  </sheetViews>
  <sheetFormatPr defaultRowHeight="14.4"/>
  <cols>
    <col min="1" max="1" width="8.77734375" customWidth="1"/>
    <col min="2" max="2" width="7.44140625" style="146" customWidth="1"/>
    <col min="3" max="3" width="8.77734375" bestFit="1" customWidth="1"/>
    <col min="4" max="4" width="28.5546875" customWidth="1"/>
    <col min="5" max="5" width="17" style="146" customWidth="1"/>
    <col min="6" max="6" width="11.77734375" style="151" customWidth="1"/>
    <col min="7" max="7" width="12.5546875" style="151" customWidth="1"/>
    <col min="8" max="8" width="11.5546875" style="198" customWidth="1"/>
    <col min="9" max="9" width="14.21875" style="198" customWidth="1"/>
    <col min="10" max="10" width="15" style="198" customWidth="1"/>
    <col min="11" max="12" width="10.77734375" style="198" customWidth="1"/>
    <col min="13" max="14" width="11.5546875" style="198" bestFit="1" customWidth="1"/>
  </cols>
  <sheetData>
    <row r="1" spans="1:14" hidden="1">
      <c r="A1" t="s">
        <v>134</v>
      </c>
    </row>
    <row r="2" spans="1:14">
      <c r="F2" s="230"/>
      <c r="G2" s="14" t="s">
        <v>13</v>
      </c>
      <c r="H2" s="14" t="s">
        <v>13</v>
      </c>
      <c r="I2" s="65"/>
      <c r="J2" s="65"/>
      <c r="K2" s="65"/>
      <c r="L2" s="103"/>
    </row>
    <row r="3" spans="1:14" ht="17.399999999999999">
      <c r="A3" s="16" t="s">
        <v>135</v>
      </c>
      <c r="B3" s="16" t="s">
        <v>99</v>
      </c>
      <c r="C3" s="16" t="s">
        <v>136</v>
      </c>
      <c r="D3" s="16" t="s">
        <v>48</v>
      </c>
      <c r="E3" s="16" t="s">
        <v>137</v>
      </c>
      <c r="F3" s="16" t="s">
        <v>5</v>
      </c>
      <c r="G3" s="16" t="s">
        <v>14</v>
      </c>
      <c r="H3" s="16" t="s">
        <v>15</v>
      </c>
      <c r="I3" s="16" t="s">
        <v>16</v>
      </c>
      <c r="J3" s="16" t="s">
        <v>17</v>
      </c>
      <c r="K3" s="16" t="s">
        <v>18</v>
      </c>
      <c r="L3" s="16" t="s">
        <v>7</v>
      </c>
      <c r="M3"/>
      <c r="N3"/>
    </row>
    <row r="4" spans="1:14" s="2" customFormat="1">
      <c r="A4" s="231" t="s">
        <v>134</v>
      </c>
      <c r="B4" s="244">
        <v>2023</v>
      </c>
      <c r="C4" s="232" t="s">
        <v>138</v>
      </c>
      <c r="D4" s="232" t="s">
        <v>49</v>
      </c>
      <c r="E4" s="233">
        <f>'WP ProgramCostAllocations'!N73</f>
        <v>9712.2241254408982</v>
      </c>
      <c r="F4" s="236"/>
      <c r="G4" s="26">
        <f>E4*'WP 2021 Incentive  Alloc'!D34</f>
        <v>0</v>
      </c>
      <c r="H4" s="26">
        <f>E4*'WP 2021 Incentive  Alloc'!D35</f>
        <v>8227.3113789359231</v>
      </c>
      <c r="I4" s="26">
        <f>E4*'WP 2021 Incentive  Alloc'!D36</f>
        <v>1484.9127465049739</v>
      </c>
      <c r="J4" s="26"/>
      <c r="K4" s="26"/>
      <c r="L4" s="26">
        <f>SUM(F4:K4)</f>
        <v>9712.2241254408964</v>
      </c>
    </row>
    <row r="5" spans="1:14" s="2" customFormat="1">
      <c r="A5" s="234" t="s">
        <v>134</v>
      </c>
      <c r="B5" s="244">
        <v>2023</v>
      </c>
      <c r="C5" s="235" t="s">
        <v>138</v>
      </c>
      <c r="D5" s="235" t="s">
        <v>52</v>
      </c>
      <c r="E5" s="233">
        <f>'WP ProgramCostAllocations'!N74</f>
        <v>4689.1325491820025</v>
      </c>
      <c r="F5" s="236"/>
      <c r="G5" s="26"/>
      <c r="H5" s="237">
        <f>E5*'WP 2021 Incentive  Alloc'!D28</f>
        <v>4528.1415552464587</v>
      </c>
      <c r="I5" s="237">
        <f>E5*'WP 2021 Incentive  Alloc'!D29</f>
        <v>160.99099393554329</v>
      </c>
      <c r="J5" s="26"/>
      <c r="K5" s="26"/>
      <c r="L5" s="26">
        <f t="shared" ref="L5:L13" si="0">SUM(F5:K5)</f>
        <v>4689.1325491820016</v>
      </c>
    </row>
    <row r="6" spans="1:14" s="2" customFormat="1">
      <c r="A6" s="234" t="s">
        <v>134</v>
      </c>
      <c r="B6" s="244">
        <v>2023</v>
      </c>
      <c r="C6" s="235" t="s">
        <v>138</v>
      </c>
      <c r="D6" s="235" t="s">
        <v>50</v>
      </c>
      <c r="E6" s="233">
        <f>'WP ProgramCostAllocations'!N75</f>
        <v>5162.6795174501176</v>
      </c>
      <c r="F6" s="236"/>
      <c r="G6" s="26">
        <f>E6*'WP 2021 Incentive  Alloc'!D40</f>
        <v>150.80646406724097</v>
      </c>
      <c r="H6" s="26">
        <f>E6*'WP 2021 Incentive  Alloc'!D41</f>
        <v>5011.8730533828766</v>
      </c>
      <c r="I6" s="26"/>
      <c r="J6" s="26"/>
      <c r="K6" s="26"/>
      <c r="L6" s="26">
        <f t="shared" si="0"/>
        <v>5162.6795174501176</v>
      </c>
    </row>
    <row r="7" spans="1:14" s="2" customFormat="1">
      <c r="A7" s="234" t="s">
        <v>134</v>
      </c>
      <c r="B7" s="244">
        <v>2023</v>
      </c>
      <c r="C7" s="235" t="s">
        <v>138</v>
      </c>
      <c r="D7" s="235" t="s">
        <v>51</v>
      </c>
      <c r="E7" s="233">
        <f>'WP ProgramCostAllocations'!N76</f>
        <v>7031.5482029980758</v>
      </c>
      <c r="F7" s="236"/>
      <c r="G7" s="26">
        <f>E7*'WP 2021 Incentive  Alloc'!D21</f>
        <v>0</v>
      </c>
      <c r="H7" s="26">
        <f>E7*'WP 2021 Incentive  Alloc'!D22</f>
        <v>6157.2380857010503</v>
      </c>
      <c r="I7" s="26">
        <f>E7*'WP 2021 Incentive  Alloc'!D23</f>
        <v>874.31011729702595</v>
      </c>
      <c r="J7" s="26"/>
      <c r="K7" s="26"/>
      <c r="L7" s="26">
        <f t="shared" si="0"/>
        <v>7031.5482029980758</v>
      </c>
    </row>
    <row r="8" spans="1:14" s="2" customFormat="1">
      <c r="A8" s="234" t="s">
        <v>134</v>
      </c>
      <c r="B8" s="244">
        <v>2023</v>
      </c>
      <c r="C8" s="235" t="s">
        <v>139</v>
      </c>
      <c r="D8" s="235" t="s">
        <v>35</v>
      </c>
      <c r="E8" s="233">
        <f>'WP ProgramCostAllocations'!N77</f>
        <v>6340.3500555669589</v>
      </c>
      <c r="F8" s="236">
        <f>E8</f>
        <v>6340.3500555669589</v>
      </c>
      <c r="G8" s="26"/>
      <c r="H8" s="26"/>
      <c r="I8" s="26"/>
      <c r="J8" s="26"/>
      <c r="K8" s="26"/>
      <c r="L8" s="26">
        <f t="shared" si="0"/>
        <v>6340.3500555669589</v>
      </c>
    </row>
    <row r="9" spans="1:14" s="2" customFormat="1">
      <c r="A9" s="234" t="s">
        <v>134</v>
      </c>
      <c r="B9" s="244">
        <v>2023</v>
      </c>
      <c r="C9" s="235" t="s">
        <v>140</v>
      </c>
      <c r="D9" s="235" t="s">
        <v>53</v>
      </c>
      <c r="E9" s="233">
        <f>'WP ProgramCostAllocations'!N78</f>
        <v>6310.7473566687713</v>
      </c>
      <c r="F9" s="236">
        <f>E9</f>
        <v>6310.7473566687713</v>
      </c>
      <c r="G9" s="26"/>
      <c r="H9" s="26"/>
      <c r="I9" s="26"/>
      <c r="J9" s="26"/>
      <c r="K9" s="26"/>
      <c r="L9" s="26">
        <f t="shared" si="0"/>
        <v>6310.7473566687713</v>
      </c>
    </row>
    <row r="10" spans="1:14" s="2" customFormat="1">
      <c r="A10" s="234" t="s">
        <v>134</v>
      </c>
      <c r="B10" s="244">
        <v>2023</v>
      </c>
      <c r="C10" s="235" t="s">
        <v>141</v>
      </c>
      <c r="D10" s="235" t="s">
        <v>147</v>
      </c>
      <c r="E10" s="233">
        <f>'WP ProgramCostAllocations'!N79</f>
        <v>2753.5512860688377</v>
      </c>
      <c r="F10" s="236">
        <f>E10</f>
        <v>2753.5512860688377</v>
      </c>
      <c r="G10" s="26"/>
      <c r="H10" s="26"/>
      <c r="I10" s="26"/>
      <c r="J10" s="26"/>
      <c r="K10" s="26"/>
      <c r="L10" s="26">
        <f t="shared" si="0"/>
        <v>2753.5512860688377</v>
      </c>
    </row>
    <row r="11" spans="1:14" s="2" customFormat="1">
      <c r="A11" s="234" t="s">
        <v>134</v>
      </c>
      <c r="B11" s="244">
        <v>2023</v>
      </c>
      <c r="C11" s="235" t="s">
        <v>141</v>
      </c>
      <c r="D11" s="235" t="s">
        <v>34</v>
      </c>
      <c r="E11" s="233">
        <f>'WP ProgramCostAllocations'!N80</f>
        <v>10420.845456624336</v>
      </c>
      <c r="F11" s="236">
        <f>E11</f>
        <v>10420.845456624336</v>
      </c>
      <c r="G11" s="26"/>
      <c r="H11" s="26"/>
      <c r="I11" s="26"/>
      <c r="J11" s="26"/>
      <c r="K11" s="26"/>
      <c r="L11" s="26">
        <f t="shared" si="0"/>
        <v>10420.845456624336</v>
      </c>
    </row>
    <row r="12" spans="1:14">
      <c r="F12" s="23"/>
      <c r="G12" s="23"/>
      <c r="H12" s="23"/>
      <c r="I12" s="23"/>
      <c r="J12" s="23"/>
      <c r="K12" s="23"/>
      <c r="L12" s="26">
        <f t="shared" si="0"/>
        <v>0</v>
      </c>
      <c r="M12"/>
      <c r="N12"/>
    </row>
    <row r="13" spans="1:14">
      <c r="F13" s="23"/>
      <c r="G13" s="23"/>
      <c r="H13" s="23"/>
      <c r="I13" s="23"/>
      <c r="J13" s="23"/>
      <c r="K13" s="23"/>
      <c r="L13" s="26">
        <f t="shared" si="0"/>
        <v>0</v>
      </c>
      <c r="M13"/>
      <c r="N13"/>
    </row>
    <row r="14" spans="1:14">
      <c r="F14" s="23"/>
      <c r="G14" s="23"/>
      <c r="H14" s="23"/>
      <c r="I14" s="23"/>
      <c r="J14" s="23"/>
      <c r="K14" s="23"/>
      <c r="L14" s="23"/>
    </row>
    <row r="15" spans="1:14">
      <c r="D15" t="s">
        <v>7</v>
      </c>
      <c r="E15" s="146">
        <f>SUM(E4:E14)</f>
        <v>52421.078549999998</v>
      </c>
      <c r="F15" s="23">
        <f>SUM(F4:F13)</f>
        <v>25825.494154928903</v>
      </c>
      <c r="G15" s="23">
        <f t="shared" ref="G15:L15" si="1">SUM(G4:G13)</f>
        <v>150.80646406724097</v>
      </c>
      <c r="H15" s="23">
        <f t="shared" si="1"/>
        <v>23924.564073266309</v>
      </c>
      <c r="I15" s="23">
        <f t="shared" si="1"/>
        <v>2520.2138577375431</v>
      </c>
      <c r="J15" s="23">
        <f t="shared" si="1"/>
        <v>0</v>
      </c>
      <c r="K15" s="23">
        <f t="shared" si="1"/>
        <v>0</v>
      </c>
      <c r="L15" s="23">
        <f t="shared" si="1"/>
        <v>52421.078549999998</v>
      </c>
    </row>
    <row r="17" spans="10:14">
      <c r="J17"/>
      <c r="K17"/>
      <c r="L17"/>
      <c r="M17"/>
      <c r="N17"/>
    </row>
    <row r="18" spans="10:14">
      <c r="J18"/>
      <c r="K18"/>
      <c r="L18"/>
      <c r="M18"/>
      <c r="N18"/>
    </row>
    <row r="19" spans="10:14">
      <c r="J19"/>
      <c r="K19"/>
      <c r="L19"/>
      <c r="M19"/>
      <c r="N19"/>
    </row>
    <row r="20" spans="10:14">
      <c r="J20"/>
      <c r="K20"/>
      <c r="L20"/>
      <c r="M20"/>
      <c r="N20"/>
    </row>
    <row r="21" spans="10:14">
      <c r="J21"/>
      <c r="K21"/>
      <c r="L21"/>
      <c r="M21"/>
      <c r="N21"/>
    </row>
    <row r="22" spans="10:14">
      <c r="J22"/>
      <c r="K22"/>
      <c r="L22"/>
      <c r="M22"/>
      <c r="N22"/>
    </row>
    <row r="23" spans="10:14">
      <c r="J23"/>
      <c r="K23"/>
      <c r="L23"/>
      <c r="M23"/>
      <c r="N23"/>
    </row>
    <row r="24" spans="10:14">
      <c r="J24"/>
      <c r="K24"/>
      <c r="L24"/>
      <c r="M24"/>
      <c r="N24"/>
    </row>
    <row r="25" spans="10:14">
      <c r="J25"/>
      <c r="K25"/>
      <c r="L25"/>
      <c r="M25"/>
      <c r="N25"/>
    </row>
  </sheetData>
  <pageMargins left="0.7" right="0.7" top="0.75" bottom="0.75" header="0.3" footer="0.3"/>
  <pageSetup scale="68" orientation="landscape" r:id="rId1"/>
  <headerFooter>
    <oddHeader xml:space="preserve">&amp;R&amp;A
PAGE 1 of 1  </oddHeader>
    <oddFooter>&amp;LSponsored by: Stacy Whitehurst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CA780-4EE4-4AE2-AFC4-2598225842CD}">
  <dimension ref="A1:N91"/>
  <sheetViews>
    <sheetView topLeftCell="C1" workbookViewId="0">
      <selection activeCell="C1" sqref="C1"/>
    </sheetView>
  </sheetViews>
  <sheetFormatPr defaultRowHeight="14.4"/>
  <cols>
    <col min="1" max="1" width="13.44140625" bestFit="1" customWidth="1"/>
    <col min="2" max="2" width="14.21875" bestFit="1" customWidth="1"/>
    <col min="3" max="3" width="8.5546875" bestFit="1" customWidth="1"/>
    <col min="4" max="4" width="52.21875" bestFit="1" customWidth="1"/>
    <col min="5" max="5" width="7" bestFit="1" customWidth="1"/>
    <col min="6" max="6" width="9" bestFit="1" customWidth="1"/>
    <col min="7" max="7" width="13.44140625" bestFit="1" customWidth="1"/>
    <col min="8" max="8" width="14.5546875" bestFit="1" customWidth="1"/>
    <col min="9" max="9" width="18.44140625" bestFit="1" customWidth="1"/>
    <col min="10" max="10" width="16.77734375" bestFit="1" customWidth="1"/>
    <col min="11" max="11" width="17.5546875" bestFit="1" customWidth="1"/>
    <col min="12" max="12" width="12" bestFit="1" customWidth="1"/>
    <col min="13" max="13" width="13.77734375" bestFit="1" customWidth="1"/>
    <col min="14" max="14" width="14.5546875" bestFit="1" customWidth="1"/>
  </cols>
  <sheetData>
    <row r="1" spans="1:14">
      <c r="A1" t="s">
        <v>135</v>
      </c>
      <c r="B1" t="s">
        <v>201</v>
      </c>
      <c r="C1" t="s">
        <v>136</v>
      </c>
      <c r="D1" t="s">
        <v>48</v>
      </c>
      <c r="E1" t="s">
        <v>202</v>
      </c>
      <c r="F1" t="s">
        <v>203</v>
      </c>
      <c r="G1" t="s">
        <v>204</v>
      </c>
      <c r="H1" t="s">
        <v>205</v>
      </c>
      <c r="I1" t="s">
        <v>206</v>
      </c>
      <c r="J1" t="s">
        <v>207</v>
      </c>
      <c r="K1" t="s">
        <v>208</v>
      </c>
      <c r="L1" t="s">
        <v>209</v>
      </c>
      <c r="M1" t="s">
        <v>210</v>
      </c>
      <c r="N1" t="s">
        <v>211</v>
      </c>
    </row>
    <row r="2" spans="1:14" hidden="1">
      <c r="A2" t="s">
        <v>212</v>
      </c>
      <c r="B2">
        <v>2022</v>
      </c>
      <c r="C2" t="s">
        <v>138</v>
      </c>
      <c r="D2" t="s">
        <v>49</v>
      </c>
      <c r="E2">
        <v>1664</v>
      </c>
      <c r="F2">
        <v>7458262</v>
      </c>
      <c r="G2">
        <v>3.4814628839233405E-2</v>
      </c>
      <c r="H2">
        <v>0.10580951429620326</v>
      </c>
      <c r="I2" t="s">
        <v>213</v>
      </c>
      <c r="J2">
        <v>7.6923076923076927E-2</v>
      </c>
      <c r="K2">
        <v>9.1366295609640102E-2</v>
      </c>
      <c r="L2">
        <v>24622.790771198834</v>
      </c>
      <c r="M2">
        <v>17900.666505769233</v>
      </c>
      <c r="N2">
        <v>21261.728638484034</v>
      </c>
    </row>
    <row r="3" spans="1:14" hidden="1">
      <c r="A3" t="s">
        <v>212</v>
      </c>
      <c r="B3">
        <v>2022</v>
      </c>
      <c r="C3" t="s">
        <v>138</v>
      </c>
      <c r="D3" t="s">
        <v>42</v>
      </c>
      <c r="E3">
        <v>2554</v>
      </c>
      <c r="F3">
        <v>13452356</v>
      </c>
      <c r="G3">
        <v>5.3435433927525318E-2</v>
      </c>
      <c r="H3">
        <v>0.19084704378843431</v>
      </c>
      <c r="I3" t="s">
        <v>213</v>
      </c>
      <c r="J3">
        <v>7.6923076923076927E-2</v>
      </c>
      <c r="K3">
        <v>0.13388506035575562</v>
      </c>
      <c r="L3">
        <v>44411.760698093101</v>
      </c>
      <c r="M3">
        <v>17900.666505769233</v>
      </c>
      <c r="N3">
        <v>31156.213601931166</v>
      </c>
    </row>
    <row r="4" spans="1:14" hidden="1">
      <c r="A4" t="s">
        <v>212</v>
      </c>
      <c r="B4">
        <v>2022</v>
      </c>
      <c r="C4" t="s">
        <v>138</v>
      </c>
      <c r="D4" t="s">
        <v>214</v>
      </c>
      <c r="E4">
        <v>3466</v>
      </c>
      <c r="F4">
        <v>8047475</v>
      </c>
      <c r="G4">
        <v>7.2516528579797471E-2</v>
      </c>
      <c r="H4">
        <v>0.11416861207890502</v>
      </c>
      <c r="I4" t="s">
        <v>215</v>
      </c>
      <c r="J4">
        <v>2.5641025641025644E-2</v>
      </c>
      <c r="K4">
        <v>6.9904818859965329E-2</v>
      </c>
      <c r="L4">
        <v>26568.025253263204</v>
      </c>
      <c r="M4">
        <v>5966.8888352564099</v>
      </c>
      <c r="N4">
        <v>16267.457044259805</v>
      </c>
    </row>
    <row r="5" spans="1:14" hidden="1">
      <c r="A5" t="s">
        <v>212</v>
      </c>
      <c r="B5">
        <v>2022</v>
      </c>
      <c r="C5" t="s">
        <v>138</v>
      </c>
      <c r="D5" t="s">
        <v>52</v>
      </c>
      <c r="E5">
        <v>26507</v>
      </c>
      <c r="F5">
        <v>24387</v>
      </c>
      <c r="G5">
        <v>0.55458615783747589</v>
      </c>
      <c r="H5">
        <v>3.4597559393079901E-4</v>
      </c>
      <c r="I5" t="s">
        <v>216</v>
      </c>
      <c r="J5">
        <v>0.12820512820512822</v>
      </c>
      <c r="K5">
        <v>6.4275551899529493E-2</v>
      </c>
      <c r="L5">
        <v>80.511518439178715</v>
      </c>
      <c r="M5">
        <v>29834.44417628205</v>
      </c>
      <c r="N5">
        <v>14957.477847360613</v>
      </c>
    </row>
    <row r="6" spans="1:14" hidden="1">
      <c r="A6" t="s">
        <v>212</v>
      </c>
      <c r="B6">
        <v>2022</v>
      </c>
      <c r="C6" t="s">
        <v>138</v>
      </c>
      <c r="D6" t="s">
        <v>217</v>
      </c>
      <c r="E6">
        <v>1215</v>
      </c>
      <c r="F6">
        <v>5234159</v>
      </c>
      <c r="G6">
        <v>2.5420537283454683E-2</v>
      </c>
      <c r="H6">
        <v>7.4256418122493006E-2</v>
      </c>
      <c r="I6" t="s">
        <v>213</v>
      </c>
      <c r="J6">
        <v>7.6923076923076927E-2</v>
      </c>
      <c r="K6">
        <v>7.5589747522784967E-2</v>
      </c>
      <c r="L6">
        <v>17280.111897408176</v>
      </c>
      <c r="M6">
        <v>17900.666505769233</v>
      </c>
      <c r="N6">
        <v>17590.389201588703</v>
      </c>
    </row>
    <row r="7" spans="1:14" hidden="1">
      <c r="A7" t="s">
        <v>212</v>
      </c>
      <c r="B7">
        <v>2022</v>
      </c>
      <c r="C7" t="s">
        <v>138</v>
      </c>
      <c r="D7" t="s">
        <v>51</v>
      </c>
      <c r="E7">
        <v>2463</v>
      </c>
      <c r="F7">
        <v>8259385</v>
      </c>
      <c r="G7">
        <v>5.1531508912879741E-2</v>
      </c>
      <c r="H7">
        <v>0.11717495513503638</v>
      </c>
      <c r="I7" t="s">
        <v>213</v>
      </c>
      <c r="J7">
        <v>7.6923076923076927E-2</v>
      </c>
      <c r="K7">
        <v>9.7049016029056662E-2</v>
      </c>
      <c r="L7">
        <v>27267.627331109856</v>
      </c>
      <c r="M7">
        <v>17900.666505769233</v>
      </c>
      <c r="N7">
        <v>22584.146918439546</v>
      </c>
    </row>
    <row r="8" spans="1:14" hidden="1">
      <c r="A8" t="s">
        <v>212</v>
      </c>
      <c r="B8">
        <v>2022</v>
      </c>
      <c r="C8" t="s">
        <v>138</v>
      </c>
      <c r="D8" t="s">
        <v>218</v>
      </c>
      <c r="E8">
        <v>278</v>
      </c>
      <c r="F8">
        <v>901737</v>
      </c>
      <c r="G8">
        <v>5.8163863084776972E-3</v>
      </c>
      <c r="H8">
        <v>1.2792840207667073E-2</v>
      </c>
      <c r="I8" t="s">
        <v>213</v>
      </c>
      <c r="J8">
        <v>7.6923076923076927E-2</v>
      </c>
      <c r="K8">
        <v>4.4857958565372003E-2</v>
      </c>
      <c r="L8">
        <v>2977.0047608475702</v>
      </c>
      <c r="M8">
        <v>17900.666505769233</v>
      </c>
      <c r="N8">
        <v>10438.835633308401</v>
      </c>
    </row>
    <row r="9" spans="1:14" hidden="1">
      <c r="A9" t="s">
        <v>212</v>
      </c>
      <c r="B9">
        <v>2022</v>
      </c>
      <c r="C9" t="s">
        <v>139</v>
      </c>
      <c r="D9" t="s">
        <v>35</v>
      </c>
      <c r="E9">
        <v>1930</v>
      </c>
      <c r="F9">
        <v>3845156</v>
      </c>
      <c r="G9">
        <v>4.0379948112812786E-2</v>
      </c>
      <c r="H9">
        <v>5.4550790620272085E-2</v>
      </c>
      <c r="I9" t="s">
        <v>216</v>
      </c>
      <c r="J9">
        <v>0.12820512820512822</v>
      </c>
      <c r="K9">
        <v>9.1377959412700133E-2</v>
      </c>
      <c r="L9">
        <v>12694.441636753952</v>
      </c>
      <c r="M9">
        <v>29834.44417628205</v>
      </c>
      <c r="N9">
        <v>21264.442906518001</v>
      </c>
    </row>
    <row r="10" spans="1:14" hidden="1">
      <c r="A10" t="s">
        <v>212</v>
      </c>
      <c r="B10">
        <v>2022</v>
      </c>
      <c r="C10" t="s">
        <v>140</v>
      </c>
      <c r="D10" t="s">
        <v>219</v>
      </c>
      <c r="E10">
        <v>966</v>
      </c>
      <c r="F10">
        <v>1517843</v>
      </c>
      <c r="G10">
        <v>2.0210896309314587E-2</v>
      </c>
      <c r="H10">
        <v>2.1533465921134448E-2</v>
      </c>
      <c r="I10" t="s">
        <v>216</v>
      </c>
      <c r="J10">
        <v>0.12820512820512822</v>
      </c>
      <c r="K10">
        <v>7.4869297063131321E-2</v>
      </c>
      <c r="L10">
        <v>5011.02409817847</v>
      </c>
      <c r="M10">
        <v>29834.44417628205</v>
      </c>
      <c r="N10">
        <v>17422.734137230258</v>
      </c>
    </row>
    <row r="11" spans="1:14" hidden="1">
      <c r="A11" t="s">
        <v>212</v>
      </c>
      <c r="B11">
        <v>2022</v>
      </c>
      <c r="C11" t="s">
        <v>141</v>
      </c>
      <c r="D11" t="s">
        <v>214</v>
      </c>
      <c r="E11">
        <v>1594</v>
      </c>
      <c r="F11">
        <v>6250000</v>
      </c>
      <c r="G11">
        <v>3.3350071135659888E-2</v>
      </c>
      <c r="H11">
        <v>8.8668038793926832E-2</v>
      </c>
      <c r="I11" t="s">
        <v>215</v>
      </c>
      <c r="J11">
        <v>2.5641025641025644E-2</v>
      </c>
      <c r="K11">
        <v>5.7154532217476239E-2</v>
      </c>
      <c r="L11">
        <v>20633.820898219008</v>
      </c>
      <c r="M11">
        <v>5966.8888352564099</v>
      </c>
      <c r="N11">
        <v>13300.354866737709</v>
      </c>
    </row>
    <row r="12" spans="1:14" hidden="1">
      <c r="A12" t="s">
        <v>212</v>
      </c>
      <c r="B12">
        <v>2022</v>
      </c>
      <c r="C12" t="s">
        <v>141</v>
      </c>
      <c r="D12" t="s">
        <v>220</v>
      </c>
      <c r="E12">
        <v>2353</v>
      </c>
      <c r="F12">
        <v>3917476</v>
      </c>
      <c r="G12">
        <v>4.9230061092978492E-2</v>
      </c>
      <c r="H12">
        <v>5.5576786230764376E-2</v>
      </c>
      <c r="I12" t="s">
        <v>215</v>
      </c>
      <c r="J12">
        <v>2.5641025641025644E-2</v>
      </c>
      <c r="K12">
        <v>4.0608905935895008E-2</v>
      </c>
      <c r="L12">
        <v>12933.199705131427</v>
      </c>
      <c r="M12">
        <v>5966.8888352564099</v>
      </c>
      <c r="N12">
        <v>9450.0442701939173</v>
      </c>
    </row>
    <row r="13" spans="1:14" hidden="1">
      <c r="A13" t="s">
        <v>212</v>
      </c>
      <c r="B13">
        <v>2022</v>
      </c>
      <c r="C13" t="s">
        <v>141</v>
      </c>
      <c r="D13" t="s">
        <v>34</v>
      </c>
      <c r="E13">
        <v>2191</v>
      </c>
      <c r="F13">
        <v>9477974</v>
      </c>
      <c r="G13">
        <v>4.5840656121851203E-2</v>
      </c>
      <c r="H13">
        <v>0.13446293861117278</v>
      </c>
      <c r="I13" t="s">
        <v>213</v>
      </c>
      <c r="J13">
        <v>7.6923076923076927E-2</v>
      </c>
      <c r="K13">
        <v>0.10569300776712486</v>
      </c>
      <c r="L13">
        <v>31290.690879036225</v>
      </c>
      <c r="M13">
        <v>17900.666505769233</v>
      </c>
      <c r="N13">
        <v>24595.678692402729</v>
      </c>
    </row>
    <row r="14" spans="1:14" hidden="1">
      <c r="A14" t="s">
        <v>212</v>
      </c>
      <c r="B14">
        <v>2022</v>
      </c>
      <c r="C14" t="s">
        <v>141</v>
      </c>
      <c r="D14" t="s">
        <v>218</v>
      </c>
      <c r="E14">
        <v>615</v>
      </c>
      <c r="F14">
        <v>2101421</v>
      </c>
      <c r="G14">
        <v>1.286718553853879E-2</v>
      </c>
      <c r="H14">
        <v>2.9812620600059604E-2</v>
      </c>
      <c r="I14" t="s">
        <v>213</v>
      </c>
      <c r="J14">
        <v>7.6923076923076927E-2</v>
      </c>
      <c r="K14">
        <v>5.3367848761568262E-2</v>
      </c>
      <c r="L14">
        <v>6937.6551273210061</v>
      </c>
      <c r="M14">
        <v>17900.666505769233</v>
      </c>
      <c r="N14">
        <v>12419.160816545118</v>
      </c>
    </row>
    <row r="15" spans="1:14" hidden="1">
      <c r="A15" t="s">
        <v>221</v>
      </c>
      <c r="B15">
        <v>2022</v>
      </c>
      <c r="C15" t="s">
        <v>138</v>
      </c>
      <c r="D15" t="s">
        <v>222</v>
      </c>
      <c r="E15">
        <v>250</v>
      </c>
      <c r="F15">
        <v>1500000</v>
      </c>
      <c r="G15">
        <v>1.3627245770102914E-3</v>
      </c>
      <c r="H15">
        <v>7.0051168642631112E-3</v>
      </c>
      <c r="I15" t="s">
        <v>215</v>
      </c>
      <c r="J15">
        <v>2.2727272727272728E-2</v>
      </c>
      <c r="K15">
        <v>1.486619479576792E-2</v>
      </c>
      <c r="L15">
        <v>3661.5774045098665</v>
      </c>
      <c r="M15">
        <v>11879.554602272729</v>
      </c>
      <c r="N15">
        <v>7770.5660033912973</v>
      </c>
    </row>
    <row r="16" spans="1:14" hidden="1">
      <c r="A16" t="s">
        <v>221</v>
      </c>
      <c r="B16">
        <v>2022</v>
      </c>
      <c r="C16" t="s">
        <v>138</v>
      </c>
      <c r="D16" t="s">
        <v>223</v>
      </c>
      <c r="E16">
        <v>510</v>
      </c>
      <c r="F16">
        <v>4380217</v>
      </c>
      <c r="G16">
        <v>2.7799581371009941E-3</v>
      </c>
      <c r="H16">
        <v>2.045595465055465E-2</v>
      </c>
      <c r="I16" t="s">
        <v>213</v>
      </c>
      <c r="J16">
        <v>6.8181818181818191E-2</v>
      </c>
      <c r="K16">
        <v>4.4318886416186414E-2</v>
      </c>
      <c r="L16">
        <v>10692.335729366663</v>
      </c>
      <c r="M16">
        <v>35638.663806818178</v>
      </c>
      <c r="N16">
        <v>23165.499768092421</v>
      </c>
    </row>
    <row r="17" spans="1:14" hidden="1">
      <c r="A17" t="s">
        <v>221</v>
      </c>
      <c r="B17">
        <v>2022</v>
      </c>
      <c r="C17" t="s">
        <v>138</v>
      </c>
      <c r="D17" t="s">
        <v>224</v>
      </c>
      <c r="E17">
        <v>110000</v>
      </c>
      <c r="F17">
        <v>660000</v>
      </c>
      <c r="G17">
        <v>0.59959881388452818</v>
      </c>
      <c r="H17">
        <v>3.0822514202757689E-3</v>
      </c>
      <c r="I17" t="s">
        <v>216</v>
      </c>
      <c r="J17">
        <v>0.11363636363636365</v>
      </c>
      <c r="K17">
        <v>5.83593075283197E-2</v>
      </c>
      <c r="L17">
        <v>1611.0940579843411</v>
      </c>
      <c r="M17">
        <v>59397.773011363635</v>
      </c>
      <c r="N17">
        <v>30504.43353467399</v>
      </c>
    </row>
    <row r="18" spans="1:14" hidden="1">
      <c r="A18" t="s">
        <v>221</v>
      </c>
      <c r="B18">
        <v>2022</v>
      </c>
      <c r="C18" t="s">
        <v>138</v>
      </c>
      <c r="D18" t="s">
        <v>225</v>
      </c>
      <c r="E18">
        <v>6100</v>
      </c>
      <c r="F18">
        <v>34000000</v>
      </c>
      <c r="G18">
        <v>3.3250479679051106E-2</v>
      </c>
      <c r="H18">
        <v>0.15878264892329719</v>
      </c>
      <c r="I18" t="s">
        <v>213</v>
      </c>
      <c r="J18">
        <v>6.8181818181818191E-2</v>
      </c>
      <c r="K18">
        <v>0.11348223355255768</v>
      </c>
      <c r="L18">
        <v>82995.75450222363</v>
      </c>
      <c r="M18">
        <v>35638.663806818178</v>
      </c>
      <c r="N18">
        <v>59317.209154520911</v>
      </c>
    </row>
    <row r="19" spans="1:14" hidden="1">
      <c r="A19" t="s">
        <v>221</v>
      </c>
      <c r="B19">
        <v>2022</v>
      </c>
      <c r="C19" t="s">
        <v>138</v>
      </c>
      <c r="D19" t="s">
        <v>226</v>
      </c>
      <c r="E19">
        <v>13200</v>
      </c>
      <c r="F19">
        <v>70000000</v>
      </c>
      <c r="G19">
        <v>7.1951857666143385E-2</v>
      </c>
      <c r="H19">
        <v>0.32690545366561186</v>
      </c>
      <c r="I19" t="s">
        <v>213</v>
      </c>
      <c r="J19">
        <v>6.8181818181818191E-2</v>
      </c>
      <c r="K19">
        <v>0.19754363592371502</v>
      </c>
      <c r="L19">
        <v>170873.61221046041</v>
      </c>
      <c r="M19">
        <v>35638.663806818178</v>
      </c>
      <c r="N19">
        <v>103256.1380086393</v>
      </c>
    </row>
    <row r="20" spans="1:14" hidden="1">
      <c r="A20" t="s">
        <v>221</v>
      </c>
      <c r="B20">
        <v>2022</v>
      </c>
      <c r="C20" t="s">
        <v>138</v>
      </c>
      <c r="D20" t="s">
        <v>227</v>
      </c>
      <c r="E20">
        <v>375</v>
      </c>
      <c r="F20">
        <v>979194</v>
      </c>
      <c r="G20">
        <v>2.0440868655154367E-3</v>
      </c>
      <c r="H20">
        <v>4.5729122685235022E-3</v>
      </c>
      <c r="I20" t="s">
        <v>215</v>
      </c>
      <c r="J20">
        <v>2.2727272727272728E-2</v>
      </c>
      <c r="K20">
        <v>1.3650092497898114E-2</v>
      </c>
      <c r="L20">
        <v>2390.2630833544226</v>
      </c>
      <c r="M20">
        <v>11879.554602272729</v>
      </c>
      <c r="N20">
        <v>7134.9088428135747</v>
      </c>
    </row>
    <row r="21" spans="1:14" hidden="1">
      <c r="A21" t="s">
        <v>221</v>
      </c>
      <c r="B21">
        <v>2022</v>
      </c>
      <c r="C21" t="s">
        <v>138</v>
      </c>
      <c r="D21" t="s">
        <v>228</v>
      </c>
      <c r="E21">
        <v>1378</v>
      </c>
      <c r="F21">
        <v>7092000</v>
      </c>
      <c r="G21">
        <v>7.5113378684807256E-3</v>
      </c>
      <c r="H21">
        <v>3.3120192534235988E-2</v>
      </c>
      <c r="I21" t="s">
        <v>213</v>
      </c>
      <c r="J21">
        <v>6.8181818181818191E-2</v>
      </c>
      <c r="K21">
        <v>5.0651005358027079E-2</v>
      </c>
      <c r="L21">
        <v>17311.937968522649</v>
      </c>
      <c r="M21">
        <v>35638.663806818178</v>
      </c>
      <c r="N21">
        <v>26475.300887670412</v>
      </c>
    </row>
    <row r="22" spans="1:14" hidden="1">
      <c r="A22" t="s">
        <v>221</v>
      </c>
      <c r="B22">
        <v>2022</v>
      </c>
      <c r="C22" t="s">
        <v>139</v>
      </c>
      <c r="D22" t="s">
        <v>229</v>
      </c>
      <c r="E22">
        <v>875</v>
      </c>
      <c r="F22">
        <v>1000000</v>
      </c>
      <c r="G22">
        <v>4.7695360195360199E-3</v>
      </c>
      <c r="H22">
        <v>4.6700779095087408E-3</v>
      </c>
      <c r="I22" t="s">
        <v>216</v>
      </c>
      <c r="J22">
        <v>0.11363636363636365</v>
      </c>
      <c r="K22">
        <v>5.9153220772936187E-2</v>
      </c>
      <c r="L22">
        <v>2441.0516030065774</v>
      </c>
      <c r="M22">
        <v>59397.773011363635</v>
      </c>
      <c r="N22">
        <v>30919.412307185106</v>
      </c>
    </row>
    <row r="23" spans="1:14" hidden="1">
      <c r="A23" t="s">
        <v>221</v>
      </c>
      <c r="B23">
        <v>2022</v>
      </c>
      <c r="C23" t="s">
        <v>139</v>
      </c>
      <c r="D23" t="s">
        <v>230</v>
      </c>
      <c r="E23">
        <v>275</v>
      </c>
      <c r="F23">
        <v>1500000</v>
      </c>
      <c r="G23">
        <v>1.4989970347113204E-3</v>
      </c>
      <c r="H23">
        <v>7.0051168642631112E-3</v>
      </c>
      <c r="I23" t="s">
        <v>215</v>
      </c>
      <c r="J23">
        <v>2.2727272727272728E-2</v>
      </c>
      <c r="K23">
        <v>1.486619479576792E-2</v>
      </c>
      <c r="L23">
        <v>3661.5774045098665</v>
      </c>
      <c r="M23">
        <v>11879.554602272729</v>
      </c>
      <c r="N23">
        <v>7770.5660033912973</v>
      </c>
    </row>
    <row r="24" spans="1:14" hidden="1">
      <c r="A24" t="s">
        <v>221</v>
      </c>
      <c r="B24">
        <v>2022</v>
      </c>
      <c r="C24" t="s">
        <v>140</v>
      </c>
      <c r="D24" t="s">
        <v>231</v>
      </c>
      <c r="E24">
        <v>4979</v>
      </c>
      <c r="F24">
        <v>8033400</v>
      </c>
      <c r="G24">
        <v>2.7140022675736963E-2</v>
      </c>
      <c r="H24">
        <v>3.7516603878247519E-2</v>
      </c>
      <c r="I24" t="s">
        <v>216</v>
      </c>
      <c r="J24">
        <v>0.11363636363636365</v>
      </c>
      <c r="K24">
        <v>7.5576483757305579E-2</v>
      </c>
      <c r="L24">
        <v>19609.943947593041</v>
      </c>
      <c r="M24">
        <v>59397.773011363635</v>
      </c>
      <c r="N24">
        <v>39503.858479478338</v>
      </c>
    </row>
    <row r="25" spans="1:14" hidden="1">
      <c r="A25" t="s">
        <v>221</v>
      </c>
      <c r="B25">
        <v>2022</v>
      </c>
      <c r="C25" t="s">
        <v>141</v>
      </c>
      <c r="D25" t="s">
        <v>232</v>
      </c>
      <c r="E25">
        <v>4750</v>
      </c>
      <c r="F25">
        <v>28500000</v>
      </c>
      <c r="G25">
        <v>2.5891766963195534E-2</v>
      </c>
      <c r="H25">
        <v>0.13309722042099911</v>
      </c>
      <c r="I25" t="s">
        <v>215</v>
      </c>
      <c r="J25">
        <v>2.2727272727272728E-2</v>
      </c>
      <c r="K25">
        <v>7.7912246574135924E-2</v>
      </c>
      <c r="L25">
        <v>69569.970685687455</v>
      </c>
      <c r="M25">
        <v>11879.554602272729</v>
      </c>
      <c r="N25">
        <v>40724.762643980095</v>
      </c>
    </row>
    <row r="26" spans="1:14" hidden="1">
      <c r="A26" t="s">
        <v>221</v>
      </c>
      <c r="B26">
        <v>2022</v>
      </c>
      <c r="C26" t="s">
        <v>141</v>
      </c>
      <c r="D26" t="s">
        <v>233</v>
      </c>
      <c r="E26">
        <v>9422</v>
      </c>
      <c r="F26">
        <v>25537300</v>
      </c>
      <c r="G26">
        <v>5.1358363858363856E-2</v>
      </c>
      <c r="H26">
        <v>0.11926118059849757</v>
      </c>
      <c r="I26" t="s">
        <v>215</v>
      </c>
      <c r="J26">
        <v>2.2727272727272728E-2</v>
      </c>
      <c r="K26">
        <v>7.0994226662885143E-2</v>
      </c>
      <c r="L26">
        <v>62337.867101459873</v>
      </c>
      <c r="M26">
        <v>11879.554602272729</v>
      </c>
      <c r="N26">
        <v>37108.710851866301</v>
      </c>
    </row>
    <row r="27" spans="1:14" hidden="1">
      <c r="A27" t="s">
        <v>221</v>
      </c>
      <c r="B27">
        <v>2022</v>
      </c>
      <c r="C27" t="s">
        <v>141</v>
      </c>
      <c r="D27" t="s">
        <v>234</v>
      </c>
      <c r="E27">
        <v>3500</v>
      </c>
      <c r="F27">
        <v>9855000</v>
      </c>
      <c r="G27">
        <v>1.907814407814408E-2</v>
      </c>
      <c r="H27">
        <v>4.6023617798208641E-2</v>
      </c>
      <c r="I27" t="s">
        <v>215</v>
      </c>
      <c r="J27">
        <v>2.2727272727272728E-2</v>
      </c>
      <c r="K27">
        <v>3.4375445262740681E-2</v>
      </c>
      <c r="L27">
        <v>24056.563547629823</v>
      </c>
      <c r="M27">
        <v>11879.554602272729</v>
      </c>
      <c r="N27">
        <v>17968.059074951274</v>
      </c>
    </row>
    <row r="28" spans="1:14" hidden="1">
      <c r="A28" t="s">
        <v>221</v>
      </c>
      <c r="B28">
        <v>2022</v>
      </c>
      <c r="C28" t="s">
        <v>141</v>
      </c>
      <c r="D28" t="s">
        <v>235</v>
      </c>
      <c r="E28">
        <v>2500</v>
      </c>
      <c r="F28">
        <v>5600000</v>
      </c>
      <c r="G28">
        <v>1.3627245770102913E-2</v>
      </c>
      <c r="H28">
        <v>2.6152436293248951E-2</v>
      </c>
      <c r="I28" t="s">
        <v>215</v>
      </c>
      <c r="J28">
        <v>2.2727272727272728E-2</v>
      </c>
      <c r="K28">
        <v>2.4439854510260837E-2</v>
      </c>
      <c r="L28">
        <v>13669.888976836835</v>
      </c>
      <c r="M28">
        <v>11879.554602272729</v>
      </c>
      <c r="N28">
        <v>12774.72178955478</v>
      </c>
    </row>
    <row r="29" spans="1:14" hidden="1">
      <c r="A29" t="s">
        <v>221</v>
      </c>
      <c r="B29">
        <v>2022</v>
      </c>
      <c r="C29" t="s">
        <v>141</v>
      </c>
      <c r="D29" t="s">
        <v>236</v>
      </c>
      <c r="E29">
        <v>2807</v>
      </c>
      <c r="F29">
        <v>7470079</v>
      </c>
      <c r="G29">
        <v>1.530067155067155E-2</v>
      </c>
      <c r="H29">
        <v>3.4885850920185146E-2</v>
      </c>
      <c r="I29" t="s">
        <v>215</v>
      </c>
      <c r="J29">
        <v>2.2727272727272728E-2</v>
      </c>
      <c r="K29">
        <v>2.8806561823728937E-2</v>
      </c>
      <c r="L29">
        <v>18234.848317535772</v>
      </c>
      <c r="M29">
        <v>11879.554602272729</v>
      </c>
      <c r="N29">
        <v>15057.20145990425</v>
      </c>
    </row>
    <row r="30" spans="1:14" hidden="1">
      <c r="A30" t="s">
        <v>221</v>
      </c>
      <c r="B30">
        <v>2022</v>
      </c>
      <c r="C30" t="s">
        <v>141</v>
      </c>
      <c r="D30" t="s">
        <v>237</v>
      </c>
      <c r="E30">
        <v>535</v>
      </c>
      <c r="F30">
        <v>1400000</v>
      </c>
      <c r="G30">
        <v>2.9162305948020233E-3</v>
      </c>
      <c r="H30">
        <v>6.5381090733122376E-3</v>
      </c>
      <c r="I30" t="s">
        <v>213</v>
      </c>
      <c r="J30">
        <v>6.8181818181818191E-2</v>
      </c>
      <c r="K30">
        <v>3.7359963627565204E-2</v>
      </c>
      <c r="L30">
        <v>3417.4722442092088</v>
      </c>
      <c r="M30">
        <v>35638.663806818178</v>
      </c>
      <c r="N30">
        <v>19528.068025513694</v>
      </c>
    </row>
    <row r="31" spans="1:14" hidden="1">
      <c r="A31" t="s">
        <v>221</v>
      </c>
      <c r="B31">
        <v>2022</v>
      </c>
      <c r="C31" t="s">
        <v>141</v>
      </c>
      <c r="D31" t="s">
        <v>238</v>
      </c>
      <c r="E31">
        <v>22000</v>
      </c>
      <c r="F31">
        <v>66000</v>
      </c>
      <c r="G31">
        <v>0.11991976277690564</v>
      </c>
      <c r="H31">
        <v>3.082251420275769E-4</v>
      </c>
      <c r="I31" t="s">
        <v>216</v>
      </c>
      <c r="J31">
        <v>0.11363636363636365</v>
      </c>
      <c r="K31">
        <v>5.6972294389195606E-2</v>
      </c>
      <c r="L31">
        <v>161.10940579843412</v>
      </c>
      <c r="M31">
        <v>59397.773011363635</v>
      </c>
      <c r="N31">
        <v>29779.441208581036</v>
      </c>
    </row>
    <row r="32" spans="1:14" hidden="1">
      <c r="A32" t="s">
        <v>221</v>
      </c>
      <c r="B32">
        <v>2022</v>
      </c>
      <c r="C32" t="s">
        <v>141</v>
      </c>
      <c r="D32" t="s">
        <v>239</v>
      </c>
      <c r="F32">
        <v>6556000</v>
      </c>
      <c r="H32">
        <v>3.0617030774739307E-2</v>
      </c>
      <c r="I32" t="s">
        <v>215</v>
      </c>
      <c r="J32">
        <v>2.2727272727272728E-2</v>
      </c>
      <c r="K32">
        <v>2.6672151751006019E-2</v>
      </c>
      <c r="L32">
        <v>16003.534309311124</v>
      </c>
      <c r="M32">
        <v>11879.554602272729</v>
      </c>
      <c r="N32">
        <v>13941.544455791927</v>
      </c>
    </row>
    <row r="33" spans="1:14" hidden="1">
      <c r="A33" t="s">
        <v>240</v>
      </c>
      <c r="B33">
        <v>2022</v>
      </c>
      <c r="C33" t="s">
        <v>138</v>
      </c>
      <c r="D33" t="s">
        <v>241</v>
      </c>
      <c r="E33">
        <v>7000</v>
      </c>
      <c r="F33">
        <v>21000</v>
      </c>
      <c r="G33">
        <v>0.35305391637665812</v>
      </c>
      <c r="H33">
        <v>7.812062315258676E-4</v>
      </c>
      <c r="I33" t="s">
        <v>216</v>
      </c>
      <c r="J33">
        <v>0.15625</v>
      </c>
      <c r="K33">
        <v>7.851560311576293E-2</v>
      </c>
      <c r="L33">
        <v>52.552821239814463</v>
      </c>
      <c r="M33">
        <v>10511.15312109375</v>
      </c>
      <c r="N33">
        <v>5281.8529711667825</v>
      </c>
    </row>
    <row r="34" spans="1:14" hidden="1">
      <c r="A34" t="s">
        <v>240</v>
      </c>
      <c r="B34">
        <v>2022</v>
      </c>
      <c r="C34" t="s">
        <v>138</v>
      </c>
      <c r="D34" t="s">
        <v>242</v>
      </c>
      <c r="E34">
        <v>2011</v>
      </c>
      <c r="F34">
        <v>10569816</v>
      </c>
      <c r="G34">
        <v>0.10142734654763706</v>
      </c>
      <c r="H34">
        <v>0.39320029168008669</v>
      </c>
      <c r="I34" t="s">
        <v>213</v>
      </c>
      <c r="J34">
        <v>9.375E-2</v>
      </c>
      <c r="K34">
        <v>0.24347514584004334</v>
      </c>
      <c r="L34">
        <v>26451.126227891946</v>
      </c>
      <c r="M34">
        <v>6306.6918726562508</v>
      </c>
      <c r="N34">
        <v>16378.909050274096</v>
      </c>
    </row>
    <row r="35" spans="1:14" hidden="1">
      <c r="A35" t="s">
        <v>240</v>
      </c>
      <c r="B35">
        <v>2022</v>
      </c>
      <c r="C35" t="s">
        <v>138</v>
      </c>
      <c r="D35" t="s">
        <v>243</v>
      </c>
      <c r="E35">
        <v>50</v>
      </c>
      <c r="F35">
        <v>150000</v>
      </c>
      <c r="G35">
        <v>2.5218136884047008E-3</v>
      </c>
      <c r="H35">
        <v>5.5800445108990541E-3</v>
      </c>
      <c r="I35" t="s">
        <v>215</v>
      </c>
      <c r="J35">
        <v>3.125E-2</v>
      </c>
      <c r="K35">
        <v>1.8415022255449526E-2</v>
      </c>
      <c r="L35">
        <v>375.37729457010334</v>
      </c>
      <c r="M35">
        <v>2102.2306242187501</v>
      </c>
      <c r="N35">
        <v>1238.8039593944266</v>
      </c>
    </row>
    <row r="36" spans="1:14" hidden="1">
      <c r="A36" t="s">
        <v>240</v>
      </c>
      <c r="B36">
        <v>2022</v>
      </c>
      <c r="C36" t="s">
        <v>138</v>
      </c>
      <c r="D36" t="s">
        <v>244</v>
      </c>
      <c r="E36">
        <v>730</v>
      </c>
      <c r="F36">
        <v>3197400</v>
      </c>
      <c r="G36">
        <v>3.681847985070863E-2</v>
      </c>
      <c r="H36">
        <v>0.11894422879432424</v>
      </c>
      <c r="I36" t="s">
        <v>213</v>
      </c>
      <c r="J36">
        <v>9.375E-2</v>
      </c>
      <c r="K36">
        <v>0.10634711439716213</v>
      </c>
      <c r="L36">
        <v>8001.5424110563226</v>
      </c>
      <c r="M36">
        <v>6306.6918726562508</v>
      </c>
      <c r="N36">
        <v>7154.1171418562872</v>
      </c>
    </row>
    <row r="37" spans="1:14" hidden="1">
      <c r="A37" t="s">
        <v>240</v>
      </c>
      <c r="B37">
        <v>2022</v>
      </c>
      <c r="C37" t="s">
        <v>138</v>
      </c>
      <c r="D37" t="s">
        <v>245</v>
      </c>
      <c r="E37">
        <v>750</v>
      </c>
      <c r="F37">
        <v>4270500</v>
      </c>
      <c r="G37">
        <v>3.7827205326070507E-2</v>
      </c>
      <c r="H37">
        <v>0.15886386722529608</v>
      </c>
      <c r="I37" t="s">
        <v>213</v>
      </c>
      <c r="J37">
        <v>9.375E-2</v>
      </c>
      <c r="K37">
        <v>0.12630693361264805</v>
      </c>
      <c r="L37">
        <v>10686.991576410843</v>
      </c>
      <c r="M37">
        <v>6306.6918726562508</v>
      </c>
      <c r="N37">
        <v>8496.8417245335477</v>
      </c>
    </row>
    <row r="38" spans="1:14" hidden="1">
      <c r="A38" t="s">
        <v>240</v>
      </c>
      <c r="B38">
        <v>2022</v>
      </c>
      <c r="C38" t="s">
        <v>139</v>
      </c>
      <c r="D38" t="s">
        <v>246</v>
      </c>
      <c r="E38">
        <v>800</v>
      </c>
      <c r="F38">
        <v>1051200</v>
      </c>
      <c r="G38">
        <v>4.0349019014475213E-2</v>
      </c>
      <c r="H38">
        <v>3.9104951932380574E-2</v>
      </c>
      <c r="I38" t="s">
        <v>216</v>
      </c>
      <c r="J38">
        <v>0.15625</v>
      </c>
      <c r="K38">
        <v>9.767747596619028E-2</v>
      </c>
      <c r="L38">
        <v>2630.6440803472842</v>
      </c>
      <c r="M38">
        <v>10511.15312109375</v>
      </c>
      <c r="N38">
        <v>6570.8986007205167</v>
      </c>
    </row>
    <row r="39" spans="1:14" hidden="1">
      <c r="A39" t="s">
        <v>240</v>
      </c>
      <c r="B39">
        <v>2022</v>
      </c>
      <c r="C39" t="s">
        <v>141</v>
      </c>
      <c r="D39" t="s">
        <v>247</v>
      </c>
      <c r="E39">
        <v>106</v>
      </c>
      <c r="F39">
        <v>494000</v>
      </c>
      <c r="G39">
        <v>5.346245019417965E-3</v>
      </c>
      <c r="H39">
        <v>1.8376946589227554E-2</v>
      </c>
      <c r="I39" t="s">
        <v>215</v>
      </c>
      <c r="J39">
        <v>3.125E-2</v>
      </c>
      <c r="K39">
        <v>2.4813473294613777E-2</v>
      </c>
      <c r="L39">
        <v>1236.2425567842072</v>
      </c>
      <c r="M39">
        <v>2102.2306242187501</v>
      </c>
      <c r="N39">
        <v>1669.2365905014785</v>
      </c>
    </row>
    <row r="40" spans="1:14" hidden="1">
      <c r="A40" t="s">
        <v>240</v>
      </c>
      <c r="B40">
        <v>2022</v>
      </c>
      <c r="C40" t="s">
        <v>141</v>
      </c>
      <c r="D40" t="s">
        <v>248</v>
      </c>
      <c r="E40">
        <v>200</v>
      </c>
      <c r="F40">
        <v>727600</v>
      </c>
      <c r="G40">
        <v>1.0087254753618803E-2</v>
      </c>
      <c r="H40">
        <v>2.7066935907534347E-2</v>
      </c>
      <c r="I40" t="s">
        <v>215</v>
      </c>
      <c r="J40">
        <v>3.125E-2</v>
      </c>
      <c r="K40">
        <v>2.9158467953767173E-2</v>
      </c>
      <c r="L40">
        <v>1820.8301301947147</v>
      </c>
      <c r="M40">
        <v>2102.2306242187501</v>
      </c>
      <c r="N40">
        <v>1961.5303772067323</v>
      </c>
    </row>
    <row r="41" spans="1:14" hidden="1">
      <c r="A41" t="s">
        <v>240</v>
      </c>
      <c r="B41">
        <v>2022</v>
      </c>
      <c r="C41" t="s">
        <v>141</v>
      </c>
      <c r="D41" t="s">
        <v>249</v>
      </c>
      <c r="E41">
        <v>6490</v>
      </c>
      <c r="F41">
        <v>1015950</v>
      </c>
      <c r="G41">
        <v>0.32733141675493016</v>
      </c>
      <c r="H41">
        <v>3.7793641472319298E-2</v>
      </c>
      <c r="I41" t="s">
        <v>216</v>
      </c>
      <c r="J41">
        <v>0.15625</v>
      </c>
      <c r="K41">
        <v>9.7021820736159642E-2</v>
      </c>
      <c r="L41">
        <v>2542.4304161233099</v>
      </c>
      <c r="M41">
        <v>10511.15312109375</v>
      </c>
      <c r="N41">
        <v>6526.7917686085302</v>
      </c>
    </row>
    <row r="42" spans="1:14" hidden="1">
      <c r="A42" t="s">
        <v>240</v>
      </c>
      <c r="B42">
        <v>2022</v>
      </c>
      <c r="C42" t="s">
        <v>141</v>
      </c>
      <c r="D42" t="s">
        <v>243</v>
      </c>
      <c r="E42">
        <v>950</v>
      </c>
      <c r="F42">
        <v>2850000</v>
      </c>
      <c r="G42">
        <v>4.791446007968931E-2</v>
      </c>
      <c r="H42">
        <v>0.10602084570708203</v>
      </c>
      <c r="I42" t="s">
        <v>215</v>
      </c>
      <c r="J42">
        <v>3.125E-2</v>
      </c>
      <c r="K42">
        <v>6.8635422853541017E-2</v>
      </c>
      <c r="L42">
        <v>7132.1685968319634</v>
      </c>
      <c r="M42">
        <v>2102.2306242187501</v>
      </c>
      <c r="N42">
        <v>4617.1996105253565</v>
      </c>
    </row>
    <row r="43" spans="1:14" hidden="1">
      <c r="A43" t="s">
        <v>240</v>
      </c>
      <c r="B43">
        <v>2022</v>
      </c>
      <c r="C43" t="s">
        <v>141</v>
      </c>
      <c r="D43" t="s">
        <v>250</v>
      </c>
      <c r="E43">
        <v>545</v>
      </c>
      <c r="F43">
        <v>954840</v>
      </c>
      <c r="G43">
        <v>2.7487769203611238E-2</v>
      </c>
      <c r="H43">
        <v>3.5520331338579021E-2</v>
      </c>
      <c r="I43" t="s">
        <v>213</v>
      </c>
      <c r="J43">
        <v>9.375E-2</v>
      </c>
      <c r="K43">
        <v>6.4635165669289507E-2</v>
      </c>
      <c r="L43">
        <v>2389.5017063154496</v>
      </c>
      <c r="M43">
        <v>6306.6918726562508</v>
      </c>
      <c r="N43">
        <v>4348.0967894858495</v>
      </c>
    </row>
    <row r="44" spans="1:14" hidden="1">
      <c r="A44" t="s">
        <v>240</v>
      </c>
      <c r="B44">
        <v>2022</v>
      </c>
      <c r="C44" t="s">
        <v>141</v>
      </c>
      <c r="D44" t="s">
        <v>251</v>
      </c>
      <c r="E44">
        <v>195</v>
      </c>
      <c r="F44">
        <v>1579200</v>
      </c>
      <c r="G44">
        <v>9.8350733847783322E-3</v>
      </c>
      <c r="H44">
        <v>5.8746708610745248E-2</v>
      </c>
      <c r="I44" t="s">
        <v>215</v>
      </c>
      <c r="J44">
        <v>3.125E-2</v>
      </c>
      <c r="K44">
        <v>4.499835430537262E-2</v>
      </c>
      <c r="L44">
        <v>3951.9721572340482</v>
      </c>
      <c r="M44">
        <v>2102.2306242187501</v>
      </c>
      <c r="N44">
        <v>3027.1013907263987</v>
      </c>
    </row>
    <row r="45" spans="1:14" hidden="1">
      <c r="A45" t="s">
        <v>252</v>
      </c>
      <c r="B45">
        <v>2022</v>
      </c>
      <c r="C45" t="s">
        <v>138</v>
      </c>
      <c r="D45" t="s">
        <v>49</v>
      </c>
      <c r="E45">
        <v>4697</v>
      </c>
      <c r="F45">
        <v>18323798</v>
      </c>
      <c r="G45">
        <v>0.29922915206727402</v>
      </c>
      <c r="H45">
        <v>0.77316262358016719</v>
      </c>
      <c r="I45" t="s">
        <v>213</v>
      </c>
      <c r="J45">
        <v>0.17647058823529413</v>
      </c>
      <c r="K45">
        <v>0.47481660590773067</v>
      </c>
      <c r="L45">
        <v>72241.970835029482</v>
      </c>
      <c r="M45">
        <v>16488.876595588234</v>
      </c>
      <c r="N45">
        <v>44365.423715308862</v>
      </c>
    </row>
    <row r="46" spans="1:14" hidden="1">
      <c r="A46" t="s">
        <v>252</v>
      </c>
      <c r="B46">
        <v>2022</v>
      </c>
      <c r="C46" t="s">
        <v>138</v>
      </c>
      <c r="D46" t="s">
        <v>52</v>
      </c>
      <c r="E46">
        <v>7000</v>
      </c>
      <c r="F46">
        <v>40000</v>
      </c>
      <c r="G46">
        <v>0.44594508504809838</v>
      </c>
      <c r="H46">
        <v>1.687778098361851E-3</v>
      </c>
      <c r="I46" t="s">
        <v>216</v>
      </c>
      <c r="J46">
        <v>0.29411764705882354</v>
      </c>
      <c r="K46">
        <v>0.14790271257859269</v>
      </c>
      <c r="L46">
        <v>157.70086711287581</v>
      </c>
      <c r="M46">
        <v>27481.460992647058</v>
      </c>
      <c r="N46">
        <v>13819.580929879967</v>
      </c>
    </row>
    <row r="47" spans="1:14" hidden="1">
      <c r="A47" t="s">
        <v>252</v>
      </c>
      <c r="B47">
        <v>2022</v>
      </c>
      <c r="C47" t="s">
        <v>139</v>
      </c>
      <c r="D47" t="s">
        <v>253</v>
      </c>
      <c r="E47">
        <v>1000</v>
      </c>
      <c r="F47">
        <v>2100000</v>
      </c>
      <c r="G47">
        <v>6.3706440721156915E-2</v>
      </c>
      <c r="H47">
        <v>8.8608350163997179E-2</v>
      </c>
      <c r="I47" t="s">
        <v>216</v>
      </c>
      <c r="J47">
        <v>0.29411764705882354</v>
      </c>
      <c r="K47">
        <v>0.19136299861141037</v>
      </c>
      <c r="L47">
        <v>8279.2955234259789</v>
      </c>
      <c r="M47">
        <v>27481.460992647058</v>
      </c>
      <c r="N47">
        <v>17880.378258036519</v>
      </c>
    </row>
    <row r="48" spans="1:14" hidden="1">
      <c r="A48" t="s">
        <v>252</v>
      </c>
      <c r="B48">
        <v>2022</v>
      </c>
      <c r="C48" t="s">
        <v>141</v>
      </c>
      <c r="D48" t="s">
        <v>250</v>
      </c>
      <c r="E48">
        <v>2000</v>
      </c>
      <c r="G48">
        <v>0.12741288144231383</v>
      </c>
      <c r="I48" t="s">
        <v>215</v>
      </c>
      <c r="J48">
        <v>5.8823529411764705E-2</v>
      </c>
      <c r="M48">
        <v>5496.2921985294115</v>
      </c>
    </row>
    <row r="49" spans="1:14" hidden="1">
      <c r="A49" t="s">
        <v>252</v>
      </c>
      <c r="B49">
        <v>2022</v>
      </c>
      <c r="C49" t="s">
        <v>141</v>
      </c>
      <c r="D49" t="s">
        <v>34</v>
      </c>
      <c r="E49">
        <v>1000</v>
      </c>
      <c r="F49">
        <v>3236000</v>
      </c>
      <c r="G49">
        <v>6.3706440721156915E-2</v>
      </c>
      <c r="H49">
        <v>0.13654124815747376</v>
      </c>
      <c r="I49" t="s">
        <v>213</v>
      </c>
      <c r="J49">
        <v>0.17647058823529413</v>
      </c>
      <c r="K49">
        <v>0.15650591819638393</v>
      </c>
      <c r="L49">
        <v>12758.000149431653</v>
      </c>
      <c r="M49">
        <v>16488.876595588234</v>
      </c>
      <c r="N49">
        <v>14623.438372509943</v>
      </c>
    </row>
    <row r="50" spans="1:14" hidden="1">
      <c r="A50" t="s">
        <v>254</v>
      </c>
      <c r="B50">
        <v>2022</v>
      </c>
      <c r="C50" t="s">
        <v>138</v>
      </c>
      <c r="D50" t="s">
        <v>241</v>
      </c>
      <c r="E50">
        <v>65000</v>
      </c>
      <c r="F50">
        <v>195000</v>
      </c>
      <c r="G50">
        <v>0.32309053493851336</v>
      </c>
      <c r="H50">
        <v>7.6892972793408964E-4</v>
      </c>
      <c r="I50" t="s">
        <v>216</v>
      </c>
      <c r="J50">
        <v>0.1</v>
      </c>
      <c r="K50">
        <v>5.0384464863967048E-2</v>
      </c>
      <c r="L50">
        <v>569.38649423759921</v>
      </c>
      <c r="M50">
        <v>74049.223687499994</v>
      </c>
      <c r="N50">
        <v>37309.305090868802</v>
      </c>
    </row>
    <row r="51" spans="1:14" hidden="1">
      <c r="A51" t="s">
        <v>254</v>
      </c>
      <c r="B51">
        <v>2022</v>
      </c>
      <c r="C51" t="s">
        <v>138</v>
      </c>
      <c r="D51" t="s">
        <v>255</v>
      </c>
      <c r="E51">
        <v>1607</v>
      </c>
      <c r="F51">
        <v>3000450</v>
      </c>
      <c r="G51">
        <v>7.987792148402938E-3</v>
      </c>
      <c r="H51">
        <v>1.1831462575281226E-2</v>
      </c>
      <c r="I51" t="s">
        <v>215</v>
      </c>
      <c r="J51">
        <v>0.02</v>
      </c>
      <c r="K51">
        <v>1.5915731287640615E-2</v>
      </c>
      <c r="L51">
        <v>8761.1061878728433</v>
      </c>
      <c r="M51">
        <v>14809.8447375</v>
      </c>
      <c r="N51">
        <v>11785.475462686421</v>
      </c>
    </row>
    <row r="52" spans="1:14" hidden="1">
      <c r="A52" t="s">
        <v>254</v>
      </c>
      <c r="B52">
        <v>2022</v>
      </c>
      <c r="C52" t="s">
        <v>138</v>
      </c>
      <c r="D52" t="s">
        <v>42</v>
      </c>
      <c r="E52">
        <v>12585</v>
      </c>
      <c r="F52">
        <v>64793888</v>
      </c>
      <c r="G52">
        <v>6.2555298187710634E-2</v>
      </c>
      <c r="H52">
        <v>0.25549716241862502</v>
      </c>
      <c r="I52" t="s">
        <v>213</v>
      </c>
      <c r="J52">
        <v>6.0000000000000005E-2</v>
      </c>
      <c r="K52">
        <v>0.15774858120931251</v>
      </c>
      <c r="L52">
        <v>189193.66531458282</v>
      </c>
      <c r="M52">
        <v>44429.534212499995</v>
      </c>
      <c r="N52">
        <v>116811.59976354141</v>
      </c>
    </row>
    <row r="53" spans="1:14" hidden="1">
      <c r="A53" t="s">
        <v>254</v>
      </c>
      <c r="B53">
        <v>2022</v>
      </c>
      <c r="C53" t="s">
        <v>138</v>
      </c>
      <c r="D53" t="s">
        <v>256</v>
      </c>
      <c r="I53" t="s">
        <v>215</v>
      </c>
      <c r="J53">
        <v>0.02</v>
      </c>
      <c r="M53">
        <v>14809.8447375</v>
      </c>
    </row>
    <row r="54" spans="1:14" hidden="1">
      <c r="A54" t="s">
        <v>254</v>
      </c>
      <c r="B54">
        <v>2022</v>
      </c>
      <c r="C54" t="s">
        <v>138</v>
      </c>
      <c r="D54" t="s">
        <v>257</v>
      </c>
      <c r="E54">
        <v>3449</v>
      </c>
      <c r="F54">
        <v>20521745</v>
      </c>
      <c r="G54">
        <v>1.7143680846198963E-2</v>
      </c>
      <c r="H54">
        <v>8.0921947690168028E-2</v>
      </c>
      <c r="I54" t="s">
        <v>215</v>
      </c>
      <c r="J54">
        <v>0.02</v>
      </c>
      <c r="K54">
        <v>5.0460973845084016E-2</v>
      </c>
      <c r="L54">
        <v>59922.074057374259</v>
      </c>
      <c r="M54">
        <v>14809.8447375</v>
      </c>
      <c r="N54">
        <v>37365.959397437131</v>
      </c>
    </row>
    <row r="55" spans="1:14" hidden="1">
      <c r="A55" t="s">
        <v>254</v>
      </c>
      <c r="B55">
        <v>2022</v>
      </c>
      <c r="C55" t="s">
        <v>138</v>
      </c>
      <c r="D55" t="s">
        <v>258</v>
      </c>
      <c r="E55">
        <v>1703</v>
      </c>
      <c r="F55">
        <v>8515795</v>
      </c>
      <c r="G55">
        <v>8.4649720153890506E-3</v>
      </c>
      <c r="H55">
        <v>3.3579732987140926E-2</v>
      </c>
      <c r="I55" t="s">
        <v>213</v>
      </c>
      <c r="J55">
        <v>6.0000000000000005E-2</v>
      </c>
      <c r="K55">
        <v>4.6789866493570462E-2</v>
      </c>
      <c r="L55">
        <v>24865.531593313208</v>
      </c>
      <c r="M55">
        <v>44429.534212499995</v>
      </c>
      <c r="N55">
        <v>34647.532902906598</v>
      </c>
    </row>
    <row r="56" spans="1:14" hidden="1">
      <c r="A56" t="s">
        <v>254</v>
      </c>
      <c r="B56">
        <v>2022</v>
      </c>
      <c r="C56" t="s">
        <v>138</v>
      </c>
      <c r="D56" t="s">
        <v>259</v>
      </c>
      <c r="E56">
        <v>1534</v>
      </c>
      <c r="F56">
        <v>4979022</v>
      </c>
      <c r="G56">
        <v>7.6249366245489157E-3</v>
      </c>
      <c r="H56">
        <v>1.963342580429665E-2</v>
      </c>
      <c r="I56" t="s">
        <v>213</v>
      </c>
      <c r="J56">
        <v>6.0000000000000005E-2</v>
      </c>
      <c r="K56">
        <v>3.9816712902148325E-2</v>
      </c>
      <c r="L56">
        <v>14538.399391342971</v>
      </c>
      <c r="M56">
        <v>44429.534212499995</v>
      </c>
      <c r="N56">
        <v>29483.966801921484</v>
      </c>
    </row>
    <row r="57" spans="1:14" hidden="1">
      <c r="A57" t="s">
        <v>254</v>
      </c>
      <c r="B57">
        <v>2022</v>
      </c>
      <c r="C57" t="s">
        <v>138</v>
      </c>
      <c r="D57" t="s">
        <v>260</v>
      </c>
      <c r="E57">
        <v>1145</v>
      </c>
      <c r="F57">
        <v>16709700</v>
      </c>
      <c r="G57">
        <v>5.6913640385322746E-3</v>
      </c>
      <c r="H57">
        <v>6.5890179871078244E-2</v>
      </c>
      <c r="I57" t="s">
        <v>216</v>
      </c>
      <c r="J57">
        <v>0.1</v>
      </c>
      <c r="K57">
        <v>8.2945089935539118E-2</v>
      </c>
      <c r="L57">
        <v>48791.166680830822</v>
      </c>
      <c r="M57">
        <v>74049.223687499994</v>
      </c>
      <c r="N57">
        <v>61420.195184165408</v>
      </c>
    </row>
    <row r="58" spans="1:14" hidden="1">
      <c r="A58" t="s">
        <v>254</v>
      </c>
      <c r="B58">
        <v>2022</v>
      </c>
      <c r="C58" t="s">
        <v>138</v>
      </c>
      <c r="D58" t="s">
        <v>261</v>
      </c>
      <c r="E58">
        <v>35000</v>
      </c>
      <c r="F58">
        <v>105000</v>
      </c>
      <c r="G58">
        <v>0.17397182650535337</v>
      </c>
      <c r="H58">
        <v>4.1403908427220212E-4</v>
      </c>
      <c r="I58" t="s">
        <v>216</v>
      </c>
      <c r="J58">
        <v>0.1</v>
      </c>
      <c r="K58">
        <v>5.0207019542136105E-2</v>
      </c>
      <c r="L58">
        <v>306.59272766639953</v>
      </c>
      <c r="M58">
        <v>74049.223687499994</v>
      </c>
      <c r="N58">
        <v>37177.908207583198</v>
      </c>
    </row>
    <row r="59" spans="1:14" hidden="1">
      <c r="A59" t="s">
        <v>254</v>
      </c>
      <c r="B59">
        <v>2022</v>
      </c>
      <c r="C59" t="s">
        <v>139</v>
      </c>
      <c r="D59" t="s">
        <v>35</v>
      </c>
      <c r="E59">
        <v>13971</v>
      </c>
      <c r="F59">
        <v>17131751</v>
      </c>
      <c r="G59">
        <v>6.944458251732262E-2</v>
      </c>
      <c r="H59">
        <v>6.7554423771613165E-2</v>
      </c>
      <c r="I59" t="s">
        <v>216</v>
      </c>
      <c r="J59">
        <v>0.1</v>
      </c>
      <c r="K59">
        <v>8.3777211885806585E-2</v>
      </c>
      <c r="L59">
        <v>50023.526369443505</v>
      </c>
      <c r="M59">
        <v>74049.223687499994</v>
      </c>
      <c r="N59">
        <v>62036.375028471753</v>
      </c>
    </row>
    <row r="60" spans="1:14" hidden="1">
      <c r="A60" t="s">
        <v>254</v>
      </c>
      <c r="B60">
        <v>2022</v>
      </c>
      <c r="C60" t="s">
        <v>140</v>
      </c>
      <c r="D60" t="s">
        <v>262</v>
      </c>
      <c r="E60">
        <v>2957</v>
      </c>
      <c r="F60">
        <v>3711201</v>
      </c>
      <c r="G60">
        <v>1.4698134027895139E-2</v>
      </c>
      <c r="H60">
        <v>1.4634116796096008E-2</v>
      </c>
      <c r="I60" t="s">
        <v>216</v>
      </c>
      <c r="J60">
        <v>0.1</v>
      </c>
      <c r="K60">
        <v>5.7317058398048008E-2</v>
      </c>
      <c r="L60">
        <v>10836.44988103114</v>
      </c>
      <c r="M60">
        <v>74049.223687499994</v>
      </c>
      <c r="N60">
        <v>42442.836784265572</v>
      </c>
    </row>
    <row r="61" spans="1:14" hidden="1">
      <c r="A61" t="s">
        <v>254</v>
      </c>
      <c r="B61">
        <v>2022</v>
      </c>
      <c r="C61" t="s">
        <v>141</v>
      </c>
      <c r="D61" t="s">
        <v>263</v>
      </c>
      <c r="E61">
        <v>13255</v>
      </c>
      <c r="F61">
        <v>23548071</v>
      </c>
      <c r="G61">
        <v>6.5885616009384543E-2</v>
      </c>
      <c r="H61">
        <v>9.2855445268731421E-2</v>
      </c>
      <c r="I61" t="s">
        <v>213</v>
      </c>
      <c r="J61">
        <v>6.0000000000000005E-2</v>
      </c>
      <c r="K61">
        <v>7.6427722634365702E-2</v>
      </c>
      <c r="L61">
        <v>68758.736373067062</v>
      </c>
      <c r="M61">
        <v>44429.534212499995</v>
      </c>
      <c r="N61">
        <v>56594.135292783525</v>
      </c>
    </row>
    <row r="62" spans="1:14" hidden="1">
      <c r="A62" t="s">
        <v>254</v>
      </c>
      <c r="B62">
        <v>2022</v>
      </c>
      <c r="C62" t="s">
        <v>141</v>
      </c>
      <c r="D62" t="s">
        <v>264</v>
      </c>
      <c r="E62">
        <v>35000</v>
      </c>
      <c r="F62">
        <v>105000</v>
      </c>
      <c r="G62">
        <v>0.17397182650535337</v>
      </c>
      <c r="H62">
        <v>4.1403908427220212E-4</v>
      </c>
      <c r="I62" t="s">
        <v>216</v>
      </c>
      <c r="J62">
        <v>0.1</v>
      </c>
      <c r="K62">
        <v>5.0207019542136105E-2</v>
      </c>
      <c r="L62">
        <v>306.59272766639953</v>
      </c>
      <c r="M62">
        <v>74049.223687499994</v>
      </c>
      <c r="N62">
        <v>37177.908207583198</v>
      </c>
    </row>
    <row r="63" spans="1:14" hidden="1">
      <c r="A63" t="s">
        <v>254</v>
      </c>
      <c r="B63">
        <v>2022</v>
      </c>
      <c r="C63" t="s">
        <v>141</v>
      </c>
      <c r="D63" t="s">
        <v>265</v>
      </c>
      <c r="E63">
        <v>900</v>
      </c>
      <c r="F63">
        <v>4100000</v>
      </c>
      <c r="G63">
        <v>4.4735612529948005E-3</v>
      </c>
      <c r="H63">
        <v>1.6167240433485986E-2</v>
      </c>
      <c r="I63" t="s">
        <v>215</v>
      </c>
      <c r="J63">
        <v>0.02</v>
      </c>
      <c r="K63">
        <v>1.8083620216742993E-2</v>
      </c>
      <c r="L63">
        <v>11971.716032687982</v>
      </c>
      <c r="M63">
        <v>14809.8447375</v>
      </c>
      <c r="N63">
        <v>13390.780385093991</v>
      </c>
    </row>
    <row r="64" spans="1:14" hidden="1">
      <c r="A64" t="s">
        <v>254</v>
      </c>
      <c r="B64">
        <v>2022</v>
      </c>
      <c r="C64" t="s">
        <v>141</v>
      </c>
      <c r="D64" t="s">
        <v>257</v>
      </c>
      <c r="E64">
        <v>12061</v>
      </c>
      <c r="F64">
        <v>82772697</v>
      </c>
      <c r="G64">
        <v>5.9950691413744768E-2</v>
      </c>
      <c r="H64">
        <v>0.32639173017733764</v>
      </c>
      <c r="I64" t="s">
        <v>215</v>
      </c>
      <c r="J64">
        <v>0.02</v>
      </c>
      <c r="K64">
        <v>0.17319586508866883</v>
      </c>
      <c r="L64">
        <v>241690.54237651816</v>
      </c>
      <c r="M64">
        <v>14809.8447375</v>
      </c>
      <c r="N64">
        <v>128250.19355700909</v>
      </c>
    </row>
    <row r="65" spans="1:14" hidden="1">
      <c r="A65" t="s">
        <v>254</v>
      </c>
      <c r="B65">
        <v>2022</v>
      </c>
      <c r="C65" t="s">
        <v>141</v>
      </c>
      <c r="D65" t="s">
        <v>259</v>
      </c>
      <c r="E65">
        <v>1015</v>
      </c>
      <c r="F65">
        <v>3409927</v>
      </c>
      <c r="G65">
        <v>5.0451829686552476E-3</v>
      </c>
      <c r="H65">
        <v>1.3446124309667212E-2</v>
      </c>
      <c r="I65" t="s">
        <v>213</v>
      </c>
      <c r="J65">
        <v>6.0000000000000005E-2</v>
      </c>
      <c r="K65">
        <v>3.6723062154833605E-2</v>
      </c>
      <c r="L65">
        <v>9956.7506673647877</v>
      </c>
      <c r="M65">
        <v>44429.534212499995</v>
      </c>
      <c r="N65">
        <v>27193.142439932391</v>
      </c>
    </row>
    <row r="66" spans="1:14" hidden="1">
      <c r="A66" t="s">
        <v>266</v>
      </c>
      <c r="B66">
        <v>2022</v>
      </c>
      <c r="C66" t="s">
        <v>138</v>
      </c>
      <c r="D66" t="s">
        <v>49</v>
      </c>
      <c r="E66">
        <v>490</v>
      </c>
      <c r="F66">
        <v>2112275</v>
      </c>
      <c r="G66">
        <v>4.1780354706684855E-2</v>
      </c>
      <c r="H66">
        <v>0.15045598182682776</v>
      </c>
      <c r="I66" t="s">
        <v>213</v>
      </c>
      <c r="J66">
        <v>0.12000000000000001</v>
      </c>
      <c r="K66">
        <v>0.13522799091341386</v>
      </c>
      <c r="L66">
        <v>5536.1492392042655</v>
      </c>
      <c r="M66">
        <v>4415.4968159999999</v>
      </c>
      <c r="N66">
        <v>4975.8230276021322</v>
      </c>
    </row>
    <row r="67" spans="1:14" hidden="1">
      <c r="A67" t="s">
        <v>266</v>
      </c>
      <c r="B67">
        <v>2022</v>
      </c>
      <c r="C67" t="s">
        <v>138</v>
      </c>
      <c r="D67" t="s">
        <v>42</v>
      </c>
      <c r="E67">
        <v>836</v>
      </c>
      <c r="F67">
        <v>4198842</v>
      </c>
      <c r="G67">
        <v>7.1282401091405184E-2</v>
      </c>
      <c r="H67">
        <v>0.29908079944406912</v>
      </c>
      <c r="I67" t="s">
        <v>213</v>
      </c>
      <c r="J67">
        <v>0.12000000000000001</v>
      </c>
      <c r="K67">
        <v>0.20954039972203456</v>
      </c>
      <c r="L67">
        <v>11004.919313933515</v>
      </c>
      <c r="M67">
        <v>4415.4968159999999</v>
      </c>
      <c r="N67">
        <v>7710.2080649667569</v>
      </c>
    </row>
    <row r="68" spans="1:14" hidden="1">
      <c r="A68" t="s">
        <v>266</v>
      </c>
      <c r="B68">
        <v>2022</v>
      </c>
      <c r="C68" t="s">
        <v>138</v>
      </c>
      <c r="D68" t="s">
        <v>52</v>
      </c>
      <c r="E68">
        <v>7201</v>
      </c>
      <c r="F68">
        <v>107530</v>
      </c>
      <c r="G68">
        <v>0.61400068212824011</v>
      </c>
      <c r="H68">
        <v>7.6592923392260906E-3</v>
      </c>
      <c r="I68" t="s">
        <v>216</v>
      </c>
      <c r="J68">
        <v>0.2</v>
      </c>
      <c r="K68">
        <v>0.10382964616961306</v>
      </c>
      <c r="L68">
        <v>281.8298411388833</v>
      </c>
      <c r="M68">
        <v>7359.1613600000001</v>
      </c>
      <c r="N68">
        <v>3820.4956005694421</v>
      </c>
    </row>
    <row r="69" spans="1:14" hidden="1">
      <c r="A69" t="s">
        <v>266</v>
      </c>
      <c r="B69">
        <v>2022</v>
      </c>
      <c r="C69" t="s">
        <v>138</v>
      </c>
      <c r="D69" t="s">
        <v>217</v>
      </c>
      <c r="E69">
        <v>251</v>
      </c>
      <c r="F69">
        <v>1029100</v>
      </c>
      <c r="G69">
        <v>2.1401773533424283E-2</v>
      </c>
      <c r="H69">
        <v>7.3302127278876306E-2</v>
      </c>
      <c r="I69" t="s">
        <v>213</v>
      </c>
      <c r="J69">
        <v>0.12000000000000001</v>
      </c>
      <c r="K69">
        <v>9.6651063639438151E-2</v>
      </c>
      <c r="L69">
        <v>2697.210913382542</v>
      </c>
      <c r="M69">
        <v>4415.4968159999999</v>
      </c>
      <c r="N69">
        <v>3556.3538646912707</v>
      </c>
    </row>
    <row r="70" spans="1:14" hidden="1">
      <c r="A70" t="s">
        <v>266</v>
      </c>
      <c r="B70">
        <v>2022</v>
      </c>
      <c r="C70" t="s">
        <v>138</v>
      </c>
      <c r="D70" t="s">
        <v>267</v>
      </c>
      <c r="E70">
        <v>820</v>
      </c>
      <c r="F70">
        <v>2768969</v>
      </c>
      <c r="G70">
        <v>6.9918144611186908E-2</v>
      </c>
      <c r="H70">
        <v>0.19723187063381872</v>
      </c>
      <c r="I70" t="s">
        <v>213</v>
      </c>
      <c r="J70">
        <v>0.12000000000000001</v>
      </c>
      <c r="K70">
        <v>0.15861593531690937</v>
      </c>
      <c r="L70">
        <v>7257.3058066445874</v>
      </c>
      <c r="M70">
        <v>4415.4968159999999</v>
      </c>
      <c r="N70">
        <v>5836.4013113222936</v>
      </c>
    </row>
    <row r="71" spans="1:14" hidden="1">
      <c r="A71" t="s">
        <v>266</v>
      </c>
      <c r="B71">
        <v>2022</v>
      </c>
      <c r="C71" t="s">
        <v>139</v>
      </c>
      <c r="D71" t="s">
        <v>35</v>
      </c>
      <c r="E71">
        <v>962</v>
      </c>
      <c r="F71">
        <v>1544167</v>
      </c>
      <c r="G71">
        <v>8.2025920873124145E-2</v>
      </c>
      <c r="H71">
        <v>0.10999001649386901</v>
      </c>
      <c r="I71" t="s">
        <v>216</v>
      </c>
      <c r="J71">
        <v>0.2</v>
      </c>
      <c r="K71">
        <v>0.15499500824693452</v>
      </c>
      <c r="L71">
        <v>4047.1713968372173</v>
      </c>
      <c r="M71">
        <v>7359.1613600000001</v>
      </c>
      <c r="N71">
        <v>5703.1663784186094</v>
      </c>
    </row>
    <row r="72" spans="1:14" hidden="1">
      <c r="A72" t="s">
        <v>266</v>
      </c>
      <c r="B72">
        <v>2022</v>
      </c>
      <c r="C72" t="s">
        <v>141</v>
      </c>
      <c r="D72" t="s">
        <v>34</v>
      </c>
      <c r="E72">
        <v>1168</v>
      </c>
      <c r="F72">
        <v>2278273</v>
      </c>
      <c r="G72">
        <v>9.9590723055934513E-2</v>
      </c>
      <c r="H72">
        <v>0.16227991198331296</v>
      </c>
      <c r="I72" t="s">
        <v>213</v>
      </c>
      <c r="J72">
        <v>0.12000000000000001</v>
      </c>
      <c r="K72">
        <v>0.14113995599165646</v>
      </c>
      <c r="L72">
        <v>5971.2202888589882</v>
      </c>
      <c r="M72">
        <v>4415.4968159999999</v>
      </c>
      <c r="N72">
        <v>5193.3585524294931</v>
      </c>
    </row>
    <row r="73" spans="1:14">
      <c r="A73" t="s">
        <v>134</v>
      </c>
      <c r="B73">
        <v>2022</v>
      </c>
      <c r="C73" t="s">
        <v>138</v>
      </c>
      <c r="D73" t="s">
        <v>49</v>
      </c>
      <c r="E73">
        <v>870</v>
      </c>
      <c r="F73">
        <v>3977340</v>
      </c>
      <c r="G73">
        <v>8.4589207583859988E-2</v>
      </c>
      <c r="H73">
        <v>0.2634036632297535</v>
      </c>
      <c r="I73" t="s">
        <v>213</v>
      </c>
      <c r="J73">
        <v>0.10714285714285715</v>
      </c>
      <c r="K73">
        <v>0.18527326018630533</v>
      </c>
      <c r="L73">
        <v>13807.904120524654</v>
      </c>
      <c r="M73">
        <v>5616.5441303571424</v>
      </c>
      <c r="N73" s="263">
        <v>9712.2241254408982</v>
      </c>
    </row>
    <row r="74" spans="1:14">
      <c r="A74" t="s">
        <v>134</v>
      </c>
      <c r="B74">
        <v>2022</v>
      </c>
      <c r="C74" t="s">
        <v>138</v>
      </c>
      <c r="D74" t="s">
        <v>52</v>
      </c>
      <c r="E74">
        <v>5000</v>
      </c>
      <c r="F74">
        <v>5000</v>
      </c>
      <c r="G74">
        <v>0.48614487117160915</v>
      </c>
      <c r="H74">
        <v>3.3113043293979584E-4</v>
      </c>
      <c r="I74" t="s">
        <v>216</v>
      </c>
      <c r="J74">
        <v>0.17857142857142858</v>
      </c>
      <c r="K74">
        <v>8.9451279502184192E-2</v>
      </c>
      <c r="L74">
        <v>17.358214435432544</v>
      </c>
      <c r="M74">
        <v>9360.9068839285719</v>
      </c>
      <c r="N74" s="263">
        <v>4689.1325491820025</v>
      </c>
    </row>
    <row r="75" spans="1:14">
      <c r="A75" t="s">
        <v>134</v>
      </c>
      <c r="B75">
        <v>2022</v>
      </c>
      <c r="C75" t="s">
        <v>138</v>
      </c>
      <c r="D75" t="s">
        <v>50</v>
      </c>
      <c r="E75">
        <v>450</v>
      </c>
      <c r="F75">
        <v>1356365</v>
      </c>
      <c r="G75">
        <v>4.3753038405444825E-2</v>
      </c>
      <c r="H75">
        <v>8.9826745934877245E-2</v>
      </c>
      <c r="I75" t="s">
        <v>213</v>
      </c>
      <c r="J75">
        <v>0.10714285714285715</v>
      </c>
      <c r="K75">
        <v>9.8484801538867184E-2</v>
      </c>
      <c r="L75">
        <v>4708.8149045430928</v>
      </c>
      <c r="M75">
        <v>5616.5441303571424</v>
      </c>
      <c r="N75" s="263">
        <v>5162.6795174501176</v>
      </c>
    </row>
    <row r="76" spans="1:14">
      <c r="A76" t="s">
        <v>134</v>
      </c>
      <c r="B76">
        <v>2022</v>
      </c>
      <c r="C76" t="s">
        <v>138</v>
      </c>
      <c r="D76" t="s">
        <v>51</v>
      </c>
      <c r="E76">
        <v>680</v>
      </c>
      <c r="F76">
        <v>2433013</v>
      </c>
      <c r="G76">
        <v>6.6115702479338845E-2</v>
      </c>
      <c r="H76">
        <v>0.16112892960763031</v>
      </c>
      <c r="I76" t="s">
        <v>213</v>
      </c>
      <c r="J76">
        <v>0.10714285714285715</v>
      </c>
      <c r="K76">
        <v>0.13413589337524373</v>
      </c>
      <c r="L76">
        <v>8446.5522756390092</v>
      </c>
      <c r="M76">
        <v>5616.5441303571424</v>
      </c>
      <c r="N76" s="263">
        <v>7031.5482029980758</v>
      </c>
    </row>
    <row r="77" spans="1:14">
      <c r="A77" t="s">
        <v>134</v>
      </c>
      <c r="B77">
        <v>2022</v>
      </c>
      <c r="C77" t="s">
        <v>139</v>
      </c>
      <c r="D77" t="s">
        <v>35</v>
      </c>
      <c r="E77">
        <v>483</v>
      </c>
      <c r="F77">
        <v>956260</v>
      </c>
      <c r="G77">
        <v>4.6961594555177441E-2</v>
      </c>
      <c r="H77">
        <v>6.3329357560601832E-2</v>
      </c>
      <c r="I77" t="s">
        <v>216</v>
      </c>
      <c r="J77">
        <v>0.17857142857142858</v>
      </c>
      <c r="K77">
        <v>0.12095039306601521</v>
      </c>
      <c r="L77">
        <v>3319.7932272053449</v>
      </c>
      <c r="M77">
        <v>9360.9068839285719</v>
      </c>
      <c r="N77" s="263">
        <v>6340.3500555669589</v>
      </c>
    </row>
    <row r="78" spans="1:14">
      <c r="A78" t="s">
        <v>134</v>
      </c>
      <c r="B78">
        <v>2022</v>
      </c>
      <c r="C78" t="s">
        <v>140</v>
      </c>
      <c r="D78" t="s">
        <v>53</v>
      </c>
      <c r="E78">
        <v>518</v>
      </c>
      <c r="F78">
        <v>939206</v>
      </c>
      <c r="G78">
        <v>5.0364608653378704E-2</v>
      </c>
      <c r="H78">
        <v>6.2199937879930778E-2</v>
      </c>
      <c r="I78" t="s">
        <v>216</v>
      </c>
      <c r="J78">
        <v>0.17857142857142858</v>
      </c>
      <c r="K78">
        <v>0.12038568322567968</v>
      </c>
      <c r="L78">
        <v>3260.5878294089716</v>
      </c>
      <c r="M78">
        <v>9360.9068839285719</v>
      </c>
      <c r="N78" s="263">
        <v>6310.7473566687713</v>
      </c>
    </row>
    <row r="79" spans="1:14">
      <c r="A79" t="s">
        <v>134</v>
      </c>
      <c r="B79">
        <v>2022</v>
      </c>
      <c r="C79" t="s">
        <v>141</v>
      </c>
      <c r="D79" t="s">
        <v>147</v>
      </c>
      <c r="E79">
        <v>446</v>
      </c>
      <c r="F79">
        <v>1047032</v>
      </c>
      <c r="G79">
        <v>4.3364122508507533E-2</v>
      </c>
      <c r="H79">
        <v>6.9340831892364063E-2</v>
      </c>
      <c r="I79" t="s">
        <v>215</v>
      </c>
      <c r="J79">
        <v>3.5714285714285719E-2</v>
      </c>
      <c r="K79">
        <v>5.2527558803324888E-2</v>
      </c>
      <c r="L79">
        <v>3634.9211953519616</v>
      </c>
      <c r="M79">
        <v>1872.1813767857141</v>
      </c>
      <c r="N79" s="263">
        <v>2753.5512860688377</v>
      </c>
    </row>
    <row r="80" spans="1:14">
      <c r="A80" t="s">
        <v>134</v>
      </c>
      <c r="B80">
        <v>2022</v>
      </c>
      <c r="C80" t="s">
        <v>141</v>
      </c>
      <c r="D80" t="s">
        <v>34</v>
      </c>
      <c r="E80">
        <v>1838</v>
      </c>
      <c r="F80">
        <v>4385574</v>
      </c>
      <c r="G80">
        <v>0.17870685464268352</v>
      </c>
      <c r="H80">
        <v>0.29043940346190245</v>
      </c>
      <c r="I80" t="s">
        <v>213</v>
      </c>
      <c r="J80">
        <v>0.10714285714285715</v>
      </c>
      <c r="K80">
        <v>0.1987911303023798</v>
      </c>
      <c r="L80">
        <v>15225.14678289153</v>
      </c>
      <c r="M80">
        <v>5616.5441303571424</v>
      </c>
      <c r="N80" s="263">
        <v>10420.845456624336</v>
      </c>
    </row>
    <row r="81" spans="1:14" hidden="1">
      <c r="A81" t="s">
        <v>268</v>
      </c>
      <c r="B81">
        <v>2022</v>
      </c>
      <c r="C81" t="s">
        <v>138</v>
      </c>
      <c r="D81" t="s">
        <v>42</v>
      </c>
      <c r="E81">
        <v>1020</v>
      </c>
      <c r="F81">
        <v>3826000</v>
      </c>
      <c r="G81">
        <v>8.9005235602094238E-2</v>
      </c>
      <c r="H81">
        <v>0.16685564762320104</v>
      </c>
      <c r="I81" t="s">
        <v>213</v>
      </c>
      <c r="J81">
        <v>9.6774193548387094E-2</v>
      </c>
      <c r="K81">
        <v>0.13181492058579408</v>
      </c>
      <c r="L81">
        <v>8717.9511895813339</v>
      </c>
      <c r="M81">
        <v>5056.3029048387098</v>
      </c>
      <c r="N81">
        <v>6887.1270472100223</v>
      </c>
    </row>
    <row r="82" spans="1:14" hidden="1">
      <c r="A82" t="s">
        <v>268</v>
      </c>
      <c r="B82">
        <v>2022</v>
      </c>
      <c r="C82" t="s">
        <v>138</v>
      </c>
      <c r="D82" t="s">
        <v>269</v>
      </c>
      <c r="E82">
        <v>590</v>
      </c>
      <c r="F82">
        <v>2069000</v>
      </c>
      <c r="G82">
        <v>5.1483420593368238E-2</v>
      </c>
      <c r="H82">
        <v>9.0231138246838205E-2</v>
      </c>
      <c r="I82" t="s">
        <v>215</v>
      </c>
      <c r="J82">
        <v>3.2258064516129031E-2</v>
      </c>
      <c r="K82">
        <v>6.1244601381483618E-2</v>
      </c>
      <c r="L82">
        <v>4714.438319718709</v>
      </c>
      <c r="M82">
        <v>1685.434301612903</v>
      </c>
      <c r="N82">
        <v>3199.9363106658061</v>
      </c>
    </row>
    <row r="83" spans="1:14" hidden="1">
      <c r="A83" t="s">
        <v>268</v>
      </c>
      <c r="B83">
        <v>2022</v>
      </c>
      <c r="C83" t="s">
        <v>138</v>
      </c>
      <c r="D83" t="s">
        <v>52</v>
      </c>
      <c r="E83">
        <v>5250</v>
      </c>
      <c r="F83">
        <v>21000</v>
      </c>
      <c r="G83">
        <v>0.45811518324607331</v>
      </c>
      <c r="H83">
        <v>9.1583078935891847E-4</v>
      </c>
      <c r="I83" t="s">
        <v>216</v>
      </c>
      <c r="J83">
        <v>0.16129032258064516</v>
      </c>
      <c r="K83">
        <v>8.1103076685002037E-2</v>
      </c>
      <c r="L83">
        <v>47.850751432621017</v>
      </c>
      <c r="M83">
        <v>8427.1715080645154</v>
      </c>
      <c r="N83">
        <v>4237.5111297485682</v>
      </c>
    </row>
    <row r="84" spans="1:14" hidden="1">
      <c r="A84" t="s">
        <v>268</v>
      </c>
      <c r="B84">
        <v>2022</v>
      </c>
      <c r="C84" t="s">
        <v>138</v>
      </c>
      <c r="D84" t="s">
        <v>228</v>
      </c>
      <c r="E84">
        <v>900</v>
      </c>
      <c r="F84">
        <v>3969000</v>
      </c>
      <c r="G84">
        <v>7.8534031413612565E-2</v>
      </c>
      <c r="H84">
        <v>0.1730920191888356</v>
      </c>
      <c r="I84" t="s">
        <v>213</v>
      </c>
      <c r="J84">
        <v>9.6774193548387094E-2</v>
      </c>
      <c r="K84">
        <v>0.13493310636861133</v>
      </c>
      <c r="L84">
        <v>9043.7920207653733</v>
      </c>
      <c r="M84">
        <v>5056.3029048387098</v>
      </c>
      <c r="N84">
        <v>7050.0474628020402</v>
      </c>
    </row>
    <row r="85" spans="1:14" hidden="1">
      <c r="A85" t="s">
        <v>268</v>
      </c>
      <c r="B85">
        <v>2022</v>
      </c>
      <c r="C85" t="s">
        <v>138</v>
      </c>
      <c r="D85" t="s">
        <v>270</v>
      </c>
      <c r="E85">
        <v>220</v>
      </c>
      <c r="F85">
        <v>1000000</v>
      </c>
      <c r="G85">
        <v>1.9197207678883072E-2</v>
      </c>
      <c r="H85">
        <v>4.3610989969472304E-2</v>
      </c>
      <c r="I85" t="s">
        <v>213</v>
      </c>
      <c r="J85">
        <v>9.6774193548387094E-2</v>
      </c>
      <c r="K85">
        <v>7.0192591758929695E-2</v>
      </c>
      <c r="L85">
        <v>2278.6072110771911</v>
      </c>
      <c r="M85">
        <v>5056.3029048387098</v>
      </c>
      <c r="N85">
        <v>3667.45505795795</v>
      </c>
    </row>
    <row r="86" spans="1:14" hidden="1">
      <c r="A86" t="s">
        <v>268</v>
      </c>
      <c r="B86">
        <v>2022</v>
      </c>
      <c r="C86" t="s">
        <v>139</v>
      </c>
      <c r="D86" t="s">
        <v>35</v>
      </c>
      <c r="E86">
        <v>500</v>
      </c>
      <c r="F86">
        <v>1310000</v>
      </c>
      <c r="G86">
        <v>4.3630017452006981E-2</v>
      </c>
      <c r="H86">
        <v>5.7130396860008724E-2</v>
      </c>
      <c r="I86" t="s">
        <v>216</v>
      </c>
      <c r="J86">
        <v>0.16129032258064516</v>
      </c>
      <c r="K86">
        <v>0.10921035972032694</v>
      </c>
      <c r="L86">
        <v>2984.9754465111209</v>
      </c>
      <c r="M86">
        <v>8427.1715080645154</v>
      </c>
      <c r="N86">
        <v>5706.0734772878186</v>
      </c>
    </row>
    <row r="87" spans="1:14" hidden="1">
      <c r="A87" t="s">
        <v>268</v>
      </c>
      <c r="B87">
        <v>2022</v>
      </c>
      <c r="C87" t="s">
        <v>140</v>
      </c>
      <c r="D87" t="s">
        <v>271</v>
      </c>
      <c r="E87">
        <v>250</v>
      </c>
      <c r="F87">
        <v>765000</v>
      </c>
      <c r="G87">
        <v>2.181500872600349E-2</v>
      </c>
      <c r="H87">
        <v>3.3362407326646318E-2</v>
      </c>
      <c r="I87" t="s">
        <v>216</v>
      </c>
      <c r="J87">
        <v>0.16129032258064516</v>
      </c>
      <c r="K87">
        <v>9.7326364953645744E-2</v>
      </c>
      <c r="L87">
        <v>1743.1345164740515</v>
      </c>
      <c r="M87">
        <v>8427.1715080645154</v>
      </c>
      <c r="N87">
        <v>5085.1530122692839</v>
      </c>
    </row>
    <row r="88" spans="1:14" hidden="1">
      <c r="A88" t="s">
        <v>268</v>
      </c>
      <c r="B88">
        <v>2022</v>
      </c>
      <c r="C88" t="s">
        <v>141</v>
      </c>
      <c r="D88" t="s">
        <v>269</v>
      </c>
      <c r="E88">
        <v>1970</v>
      </c>
      <c r="F88">
        <v>6926000</v>
      </c>
      <c r="G88">
        <v>0.1719022687609075</v>
      </c>
      <c r="H88">
        <v>0.30204971652856522</v>
      </c>
      <c r="I88" t="s">
        <v>215</v>
      </c>
      <c r="J88">
        <v>3.2258064516129031E-2</v>
      </c>
      <c r="K88">
        <v>0.16715389052234714</v>
      </c>
      <c r="L88">
        <v>15781.633543920629</v>
      </c>
      <c r="M88">
        <v>1685.434301612903</v>
      </c>
      <c r="N88">
        <v>8733.5339227667664</v>
      </c>
    </row>
    <row r="89" spans="1:14" hidden="1">
      <c r="A89" t="s">
        <v>268</v>
      </c>
      <c r="B89">
        <v>2022</v>
      </c>
      <c r="C89" t="s">
        <v>141</v>
      </c>
      <c r="D89" t="s">
        <v>272</v>
      </c>
      <c r="E89">
        <v>50</v>
      </c>
      <c r="F89">
        <v>395000</v>
      </c>
      <c r="G89">
        <v>4.3630017452006981E-3</v>
      </c>
      <c r="H89">
        <v>1.7226341037941562E-2</v>
      </c>
      <c r="I89" t="s">
        <v>215</v>
      </c>
      <c r="J89">
        <v>3.2258064516129031E-2</v>
      </c>
      <c r="K89">
        <v>2.4742202777035295E-2</v>
      </c>
      <c r="L89">
        <v>900.04984837549068</v>
      </c>
      <c r="M89">
        <v>1685.434301612903</v>
      </c>
      <c r="N89">
        <v>1292.7420749941969</v>
      </c>
    </row>
    <row r="90" spans="1:14" hidden="1">
      <c r="A90" t="s">
        <v>268</v>
      </c>
      <c r="B90">
        <v>2022</v>
      </c>
      <c r="C90" t="s">
        <v>141</v>
      </c>
      <c r="D90" t="s">
        <v>34</v>
      </c>
      <c r="E90">
        <v>710</v>
      </c>
      <c r="F90">
        <v>1811000</v>
      </c>
      <c r="G90">
        <v>6.1954624781849911E-2</v>
      </c>
      <c r="H90">
        <v>7.8979502834714346E-2</v>
      </c>
      <c r="I90" t="s">
        <v>213</v>
      </c>
      <c r="J90">
        <v>9.6774193548387094E-2</v>
      </c>
      <c r="K90">
        <v>8.7876848191550727E-2</v>
      </c>
      <c r="L90">
        <v>4126.5576592607931</v>
      </c>
      <c r="M90">
        <v>5056.3029048387098</v>
      </c>
      <c r="N90">
        <v>4591.4302820497514</v>
      </c>
    </row>
    <row r="91" spans="1:14" hidden="1">
      <c r="A91" t="s">
        <v>268</v>
      </c>
      <c r="B91">
        <v>2022</v>
      </c>
      <c r="C91" t="s">
        <v>141</v>
      </c>
      <c r="D91" t="s">
        <v>273</v>
      </c>
      <c r="F91">
        <v>838000</v>
      </c>
      <c r="H91">
        <v>3.654600959441779E-2</v>
      </c>
      <c r="I91" t="s">
        <v>215</v>
      </c>
      <c r="J91">
        <v>3.2258064516129031E-2</v>
      </c>
      <c r="K91">
        <v>3.4402037055273407E-2</v>
      </c>
      <c r="L91">
        <v>1909.4728428826861</v>
      </c>
      <c r="M91">
        <v>1685.434301612903</v>
      </c>
      <c r="N91">
        <v>1797.4535722477945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4AE3741-A716-4751-88C6-4827DEC9D1C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17</vt:i4>
      </vt:variant>
    </vt:vector>
  </HeadingPairs>
  <TitlesOfParts>
    <vt:vector size="38" baseType="lpstr">
      <vt:lpstr>SRW-2</vt:lpstr>
      <vt:lpstr>SRW-3</vt:lpstr>
      <vt:lpstr>SRW-4</vt:lpstr>
      <vt:lpstr>SRW-5</vt:lpstr>
      <vt:lpstr>SRW-6</vt:lpstr>
      <vt:lpstr>SRW-7</vt:lpstr>
      <vt:lpstr>SRW-8</vt:lpstr>
      <vt:lpstr>SRW-9</vt:lpstr>
      <vt:lpstr>SRW-10</vt:lpstr>
      <vt:lpstr>SRW-11</vt:lpstr>
      <vt:lpstr>SRW-12</vt:lpstr>
      <vt:lpstr>SRW-13</vt:lpstr>
      <vt:lpstr>SRW-14</vt:lpstr>
      <vt:lpstr>WP 2022 Budget</vt:lpstr>
      <vt:lpstr>WP BILLING UNITS</vt:lpstr>
      <vt:lpstr>WP 2021 Incentive  Alloc</vt:lpstr>
      <vt:lpstr>WP Revenues</vt:lpstr>
      <vt:lpstr>WP CPI</vt:lpstr>
      <vt:lpstr>WP EMV 2021</vt:lpstr>
      <vt:lpstr>WP EMV 2023</vt:lpstr>
      <vt:lpstr>WP ProgramCostAllocations</vt:lpstr>
      <vt:lpstr>'SRW-10'!Print_Area</vt:lpstr>
      <vt:lpstr>'SRW-11'!Print_Area</vt:lpstr>
      <vt:lpstr>'SRW-12'!Print_Area</vt:lpstr>
      <vt:lpstr>'SRW-13'!Print_Area</vt:lpstr>
      <vt:lpstr>'SRW-14'!Print_Area</vt:lpstr>
      <vt:lpstr>'SRW-2'!Print_Area</vt:lpstr>
      <vt:lpstr>'SRW-3'!Print_Area</vt:lpstr>
      <vt:lpstr>'SRW-4'!Print_Area</vt:lpstr>
      <vt:lpstr>'SRW-5'!Print_Area</vt:lpstr>
      <vt:lpstr>'SRW-6'!Print_Area</vt:lpstr>
      <vt:lpstr>'SRW-7'!Print_Area</vt:lpstr>
      <vt:lpstr>'SRW-8'!Print_Area</vt:lpstr>
      <vt:lpstr>'SRW-9'!Print_Area</vt:lpstr>
      <vt:lpstr>'WP 2021 Incentive  Alloc'!Print_Area</vt:lpstr>
      <vt:lpstr>'WP 2022 Budget'!Print_Area</vt:lpstr>
      <vt:lpstr>'WP BILLING UNITS'!Print_Area</vt:lpstr>
      <vt:lpstr>'WP Revenues'!Print_Area</vt:lpstr>
    </vt:vector>
  </TitlesOfParts>
  <Company>PNMR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Whitehurst, Stacy</dc:creator>
  <cp:lastModifiedBy>Whitehurst, Stacy</cp:lastModifiedBy>
  <dcterms:created xsi:type="dcterms:W3CDTF">2019-03-05T20:43:56Z</dcterms:created>
  <dcterms:modified xsi:type="dcterms:W3CDTF">2022-08-02T17:20:59Z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20200405211546501</vt:lpwstr>
  </property>
  <property fmtid="{D5CDD505-2E9C-101B-9397-08002B2CF9AE}" pid="3" name="MSIP_Label_f367428c-8df2-41b3-925f-2e32f93f53ed_Enabled">
    <vt:lpwstr>true</vt:lpwstr>
  </property>
  <property fmtid="{D5CDD505-2E9C-101B-9397-08002B2CF9AE}" pid="4" name="MSIP_Label_f367428c-8df2-41b3-925f-2e32f93f53ed_SetDate">
    <vt:lpwstr>2022-02-28T19:50:03Z</vt:lpwstr>
  </property>
  <property fmtid="{D5CDD505-2E9C-101B-9397-08002B2CF9AE}" pid="5" name="MSIP_Label_f367428c-8df2-41b3-925f-2e32f93f53ed_Method">
    <vt:lpwstr>Standard</vt:lpwstr>
  </property>
  <property fmtid="{D5CDD505-2E9C-101B-9397-08002B2CF9AE}" pid="6" name="MSIP_Label_f367428c-8df2-41b3-925f-2e32f93f53ed_Name">
    <vt:lpwstr>f367428c-8df2-41b3-925f-2e32f93f53ed</vt:lpwstr>
  </property>
  <property fmtid="{D5CDD505-2E9C-101B-9397-08002B2CF9AE}" pid="7" name="MSIP_Label_f367428c-8df2-41b3-925f-2e32f93f53ed_SiteId">
    <vt:lpwstr>6c1ea1fd-d5ee-4dc8-bcfe-8877bd40388b</vt:lpwstr>
  </property>
  <property fmtid="{D5CDD505-2E9C-101B-9397-08002B2CF9AE}" pid="8" name="MSIP_Label_f367428c-8df2-41b3-925f-2e32f93f53ed_ActionId">
    <vt:lpwstr>06c4c0d0-0f59-427b-bb28-fb211af71b3d</vt:lpwstr>
  </property>
  <property fmtid="{D5CDD505-2E9C-101B-9397-08002B2CF9AE}" pid="9" name="MSIP_Label_f367428c-8df2-41b3-925f-2e32f93f53ed_ContentBits">
    <vt:lpwstr>0</vt:lpwstr>
  </property>
</Properties>
</file>